
<file path=[Content_Types].xml><?xml version="1.0" encoding="utf-8"?>
<Types xmlns="http://schemas.openxmlformats.org/package/2006/content-type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03"/>
  <workbookPr defaultThemeVersion="166925"/>
  <mc:AlternateContent xmlns:mc="http://schemas.openxmlformats.org/markup-compatibility/2006">
    <mc:Choice Requires="x15">
      <x15ac:absPath xmlns:x15ac="http://schemas.microsoft.com/office/spreadsheetml/2010/11/ac" url="/Volumes/M2V3-Architectes/00 M2V3 - Affaires/307 24 DRFIP - Clabaud - ISOLATION - F67 Haguenau/08-AO-MDT-ACT/2ème CONSULTATION/08-00- PRO:DCE 2ème édition/07-04-DQD - DPGF/"/>
    </mc:Choice>
  </mc:AlternateContent>
  <xr:revisionPtr revIDLastSave="0" documentId="13_ncr:1_{E913DB5B-FFA2-4E48-A691-44D69C2A29C2}" xr6:coauthVersionLast="47" xr6:coauthVersionMax="47" xr10:uidLastSave="{00000000-0000-0000-0000-000000000000}"/>
  <bookViews>
    <workbookView xWindow="12880" yWindow="500" windowWidth="38320" windowHeight="27600" activeTab="2" xr2:uid="{A2DA81C4-30EF-224A-9C18-E42F5CA20CC7}"/>
  </bookViews>
  <sheets>
    <sheet name="PdG CCTP" sheetId="37" r:id="rId1"/>
    <sheet name="PdG DPGF" sheetId="35" r:id="rId2"/>
    <sheet name="LOT 04 Echafaudage-ITE" sheetId="25" r:id="rId3"/>
    <sheet name="RECAP" sheetId="36" r:id="rId4"/>
  </sheets>
  <externalReferences>
    <externalReference r:id="rId5"/>
  </externalReferences>
  <definedNames>
    <definedName name="_lot2" localSheetId="0">#REF!</definedName>
    <definedName name="_lot2" localSheetId="1">#REF!</definedName>
    <definedName name="_lot2">#REF!</definedName>
    <definedName name="_lot4">#REF!</definedName>
    <definedName name="adj">OFFSET([1]Feuil1!$F$1,0,0,COUNTA([1]Feuil1!$F$1:$F$65536),1)</definedName>
    <definedName name="af" localSheetId="0">#REF!</definedName>
    <definedName name="af" localSheetId="1">#REF!</definedName>
    <definedName name="af">#REF!</definedName>
    <definedName name="af_2" localSheetId="0">#REF!</definedName>
    <definedName name="af_2" localSheetId="1">#REF!</definedName>
    <definedName name="af_2">#REF!</definedName>
    <definedName name="article" localSheetId="0">#REF!</definedName>
    <definedName name="article" localSheetId="1">#REF!</definedName>
    <definedName name="article">#REF!</definedName>
    <definedName name="dev">#REF!</definedName>
    <definedName name="dli_recap" localSheetId="3">[1]RECAP!#REF!</definedName>
    <definedName name="dli_recap">[1]RECAP!#REF!</definedName>
    <definedName name="doc">[1]Feuil1!$D$28</definedName>
    <definedName name="lot" localSheetId="0">#REF!</definedName>
    <definedName name="lot" localSheetId="1">#REF!</definedName>
    <definedName name="lot">#REF!</definedName>
    <definedName name="n_interv">[1]Feuil1!$D$10:$D$12</definedName>
    <definedName name="n_util">[1]Feuil1!$D$8</definedName>
    <definedName name="nbInt">[1]Feuil1!$D$18</definedName>
    <definedName name="nbpCadre">[1]Feuil1!$D$15</definedName>
    <definedName name="nbpRecap">[1]Feuil1!$D$16</definedName>
    <definedName name="obj" localSheetId="0">#REF!</definedName>
    <definedName name="obj" localSheetId="1">#REF!</definedName>
    <definedName name="obj">#REF!</definedName>
    <definedName name="pg">[1]Feuil1!$D$30</definedName>
    <definedName name="pt" localSheetId="0">#REF!</definedName>
    <definedName name="pt" localSheetId="1">#REF!</definedName>
    <definedName name="pt">#REF!</definedName>
    <definedName name="pu" localSheetId="0">#REF!</definedName>
    <definedName name="pu" localSheetId="1">#REF!</definedName>
    <definedName name="pu">#REF!</definedName>
    <definedName name="qte" localSheetId="0">#REF!</definedName>
    <definedName name="qte" localSheetId="1">#REF!</definedName>
    <definedName name="qte">#REF!</definedName>
    <definedName name="tit_init">OFFSET([1]Feuil1!$B$1,0,0,COUNTA([1]Feuil1!$B$1:$B$65536),1)</definedName>
    <definedName name="titres">OFFSET([1]Feuil1!$A$1,0,0,COUNTA([1]Feuil1!$A$1:$A$65536),1)</definedName>
    <definedName name="ttlettres">[1]RECAP!$D$72</definedName>
    <definedName name="unit" localSheetId="0">#REF!</definedName>
    <definedName name="unit" localSheetId="1">#REF!</definedName>
    <definedName name="unit">#REF!</definedName>
    <definedName name="_xlnm.Print_Area" localSheetId="0">'PdG CCTP'!$A$1:$C$40</definedName>
    <definedName name="_xlnm.Print_Area" localSheetId="1">'PdG DPGF'!$A$1:$C$40</definedName>
    <definedName name="_xlnm.Print_Area" localSheetId="3">RECAP!$B$1:$H$44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391" i="25" l="1"/>
  <c r="F388" i="25"/>
  <c r="F381" i="25"/>
  <c r="F377" i="25"/>
  <c r="F363" i="25"/>
  <c r="F345" i="25"/>
  <c r="F341" i="25"/>
  <c r="F336" i="25"/>
  <c r="F333" i="25"/>
  <c r="F328" i="25"/>
  <c r="F324" i="25"/>
  <c r="F318" i="25"/>
  <c r="F312" i="25"/>
  <c r="F299" i="25"/>
  <c r="F295" i="25"/>
  <c r="F285" i="25"/>
  <c r="F280" i="25"/>
  <c r="F277" i="25"/>
  <c r="F272" i="25"/>
  <c r="F269" i="25"/>
  <c r="F263" i="25"/>
  <c r="F241" i="25"/>
  <c r="F237" i="25"/>
  <c r="F223" i="25"/>
  <c r="F219" i="25"/>
  <c r="F214" i="25"/>
  <c r="F211" i="25"/>
  <c r="F206" i="25"/>
  <c r="F203" i="25"/>
  <c r="F197" i="25"/>
  <c r="F191" i="25"/>
  <c r="F113" i="25"/>
  <c r="F99" i="25"/>
  <c r="F58" i="25"/>
  <c r="F359" i="25"/>
  <c r="F178" i="25"/>
  <c r="F174" i="25"/>
  <c r="B2" i="36"/>
  <c r="E2" i="36"/>
  <c r="E1" i="36"/>
  <c r="F371" i="25" l="1"/>
  <c r="F249" i="25"/>
  <c r="F254" i="25"/>
  <c r="F307" i="25" s="1"/>
  <c r="F401" i="25" l="1"/>
  <c r="F395" i="25"/>
  <c r="F402" i="25" s="1"/>
  <c r="F400" i="25"/>
  <c r="F399" i="25" l="1"/>
  <c r="F120" i="25"/>
  <c r="F77" i="25"/>
  <c r="D73" i="25"/>
  <c r="F73" i="25" s="1"/>
  <c r="F71" i="25"/>
  <c r="F47" i="25"/>
  <c r="F38" i="25"/>
  <c r="F30" i="25"/>
  <c r="D85" i="25" l="1"/>
  <c r="F151" i="25" l="1"/>
  <c r="F145" i="25"/>
  <c r="F136" i="25"/>
  <c r="F130" i="25"/>
  <c r="F127" i="25"/>
  <c r="F186" i="25" s="1"/>
  <c r="F398" i="25" s="1"/>
  <c r="F76" i="25"/>
  <c r="F75" i="25"/>
  <c r="F87" i="25" l="1"/>
  <c r="F397" i="25"/>
  <c r="F404" i="25" s="1"/>
  <c r="F405" i="25" s="1"/>
  <c r="F406" i="25" s="1"/>
</calcChain>
</file>

<file path=xl/sharedStrings.xml><?xml version="1.0" encoding="utf-8"?>
<sst xmlns="http://schemas.openxmlformats.org/spreadsheetml/2006/main" count="640" uniqueCount="324">
  <si>
    <t>U</t>
  </si>
  <si>
    <t>Q</t>
  </si>
  <si>
    <t>PU € HT</t>
  </si>
  <si>
    <t>PT € HT</t>
  </si>
  <si>
    <r>
      <t>m</t>
    </r>
    <r>
      <rPr>
        <vertAlign val="superscript"/>
        <sz val="8"/>
        <color rgb="FF000000"/>
        <rFont val="Calibri"/>
        <family val="2"/>
      </rPr>
      <t>2</t>
    </r>
  </si>
  <si>
    <t>Ens</t>
  </si>
  <si>
    <t>DIVERS</t>
  </si>
  <si>
    <t>ml</t>
  </si>
  <si>
    <t>Fft</t>
  </si>
  <si>
    <t>TOTAL €HT</t>
  </si>
  <si>
    <t>TOTAL € TTC</t>
  </si>
  <si>
    <t>Fait à</t>
  </si>
  <si>
    <t>Date</t>
  </si>
  <si>
    <t>L'Entrepreneur</t>
  </si>
  <si>
    <t>(lu et accepté en mention manuscrite)</t>
  </si>
  <si>
    <t>ECHAFAUDAGE - ITE</t>
  </si>
  <si>
    <t>ECHAFAUDAGE</t>
  </si>
  <si>
    <t>INSTALLATION DE CHANTIER</t>
  </si>
  <si>
    <t>PLUS VALUE POUR FILET ANTI GRAVATS</t>
  </si>
  <si>
    <r>
      <t xml:space="preserve">LOCATION SEMAINE SUPPLÉMENTAIRE </t>
    </r>
    <r>
      <rPr>
        <i/>
        <sz val="8"/>
        <color rgb="FF000000"/>
        <rFont val="Calibri"/>
        <family val="2"/>
      </rPr>
      <t>(ne pas totaliser)</t>
    </r>
  </si>
  <si>
    <t>PM</t>
  </si>
  <si>
    <t>SOUS-TOTAL ECHAFAUDAGE</t>
  </si>
  <si>
    <t>ITE – ISOLATION THERMIQUE EXTERIEURE</t>
  </si>
  <si>
    <t>La mise en œuvre sera conforme aux prescriptions du fabricant, inclusivement des différents accessoires et toutes sujétions nécessaires à une réalisation complète et conforme aux DTU en vigueur.</t>
  </si>
  <si>
    <t>Isolation Thermique Extérieure</t>
  </si>
  <si>
    <t>Revêtement courant avec isolation polystyrène 16 cm</t>
  </si>
  <si>
    <r>
      <t>RAPPEL</t>
    </r>
    <r>
      <rPr>
        <sz val="8"/>
        <color rgb="FF000000"/>
        <rFont val="Calibri"/>
        <family val="2"/>
      </rPr>
      <t xml:space="preserve"> :</t>
    </r>
  </si>
  <si>
    <t>Habillage des ouvertures</t>
  </si>
  <si>
    <t>Linteaux, formant profil de départ</t>
  </si>
  <si>
    <t>Tableaux</t>
  </si>
  <si>
    <t>Habillage d’appuis</t>
  </si>
  <si>
    <t>Joint de dilatation</t>
  </si>
  <si>
    <t>Peinture extérieure</t>
  </si>
  <si>
    <t>Peinture sur béton</t>
  </si>
  <si>
    <t>REVÊTEMENT SILOXANE DECORATIF D2 et conforme à la norme NF T 30-808 :</t>
  </si>
  <si>
    <t xml:space="preserve">Dans le cadre de l'application d'un revêtement décoratif, vérifier la bonne adhérence du revêtement existant. Si l'on constate un défaut d'adhérence du revêtement, procéder à son élimination (par un décapage chimique, par exemple). </t>
  </si>
  <si>
    <t>Peinture siloxane conforme à la norme NFT 30808</t>
  </si>
  <si>
    <t>TVA 20%</t>
  </si>
  <si>
    <t>Prestation comprenant :</t>
  </si>
  <si>
    <t>4.1.1</t>
  </si>
  <si>
    <t>4.1.2</t>
  </si>
  <si>
    <t>4.1.3</t>
  </si>
  <si>
    <r>
      <t xml:space="preserve">Préparation des supports avant mise en œuvre d'un revêtement décoratif </t>
    </r>
    <r>
      <rPr>
        <sz val="7"/>
        <color rgb="FF000000"/>
        <rFont val="MS Gothic"/>
        <family val="2"/>
        <charset val="128"/>
      </rPr>
      <t> </t>
    </r>
  </si>
  <si>
    <r>
      <t xml:space="preserve">Les revêtements décoratifs doivent être mis en œuvre sur des supports préparés selon les recommandations du DTU 59-1 du 22 juin 2013. </t>
    </r>
    <r>
      <rPr>
        <sz val="7"/>
        <color rgb="FF000000"/>
        <rFont val="MS Gothic"/>
        <family val="2"/>
        <charset val="128"/>
      </rPr>
      <t> </t>
    </r>
  </si>
  <si>
    <r>
      <t xml:space="preserve">Application d'un régulateur de fond en phase aqueuse pour consolider le support : </t>
    </r>
    <r>
      <rPr>
        <b/>
        <i/>
        <sz val="7"/>
        <color rgb="FF000000"/>
        <rFont val="Calibri"/>
        <family val="2"/>
      </rPr>
      <t>Stoplex W</t>
    </r>
    <r>
      <rPr>
        <sz val="7"/>
        <color rgb="FF000000"/>
        <rFont val="Calibri"/>
        <family val="2"/>
      </rPr>
      <t xml:space="preserve">. </t>
    </r>
  </si>
  <si>
    <r>
      <t>Consommation</t>
    </r>
    <r>
      <rPr>
        <sz val="7"/>
        <color rgb="FF000000"/>
        <rFont val="Calibri"/>
        <family val="2"/>
      </rPr>
      <t xml:space="preserve"> : de 0,2 à 0,6 l / m2.</t>
    </r>
    <r>
      <rPr>
        <sz val="7"/>
        <color rgb="FF000000"/>
        <rFont val="MS Gothic"/>
        <family val="2"/>
        <charset val="128"/>
      </rPr>
      <t> </t>
    </r>
  </si>
  <si>
    <r>
      <t>Remarque</t>
    </r>
    <r>
      <rPr>
        <sz val="7"/>
        <color rgb="FF000000"/>
        <rFont val="Calibri"/>
        <family val="2"/>
      </rPr>
      <t xml:space="preserve"> : Le produit est prêt à l'emploi et ne doit pas être dilué.</t>
    </r>
  </si>
  <si>
    <r>
      <t xml:space="preserve">Application, en deux couches, d'une peinture de façade à base de liant siloxane en phase aqueuse : </t>
    </r>
    <r>
      <rPr>
        <b/>
        <i/>
        <sz val="7"/>
        <color rgb="FF000000"/>
        <rFont val="Calibri"/>
        <family val="2"/>
      </rPr>
      <t>StoColor Silco</t>
    </r>
    <r>
      <rPr>
        <sz val="7"/>
        <color rgb="FF000000"/>
        <rFont val="Calibri"/>
        <family val="2"/>
      </rPr>
      <t>.</t>
    </r>
    <r>
      <rPr>
        <sz val="7"/>
        <color rgb="FF000000"/>
        <rFont val="MS Gothic"/>
        <family val="2"/>
        <charset val="128"/>
      </rPr>
      <t> </t>
    </r>
  </si>
  <si>
    <r>
      <t>1</t>
    </r>
    <r>
      <rPr>
        <vertAlign val="superscript"/>
        <sz val="7"/>
        <color rgb="FF000000"/>
        <rFont val="Calibri"/>
        <family val="2"/>
      </rPr>
      <t xml:space="preserve">ère </t>
    </r>
    <r>
      <rPr>
        <u/>
        <sz val="7"/>
        <color rgb="FF000000"/>
        <rFont val="Calibri"/>
        <family val="2"/>
      </rPr>
      <t>couche</t>
    </r>
    <r>
      <rPr>
        <sz val="7"/>
        <color rgb="FF000000"/>
        <rFont val="Calibri"/>
        <family val="2"/>
      </rPr>
      <t xml:space="preserve"> : </t>
    </r>
    <r>
      <rPr>
        <b/>
        <i/>
        <sz val="7"/>
        <color rgb="FF000000"/>
        <rFont val="Calibri"/>
        <family val="2"/>
      </rPr>
      <t>StoColor Silco</t>
    </r>
    <r>
      <rPr>
        <sz val="7"/>
        <color rgb="FF000000"/>
        <rFont val="Calibri"/>
        <family val="2"/>
      </rPr>
      <t xml:space="preserve"> dilué de 5 à 10% avec de l'eau.</t>
    </r>
    <r>
      <rPr>
        <sz val="7"/>
        <color rgb="FF000000"/>
        <rFont val="MS Gothic"/>
        <family val="2"/>
        <charset val="128"/>
      </rPr>
      <t> </t>
    </r>
  </si>
  <si>
    <r>
      <t>2</t>
    </r>
    <r>
      <rPr>
        <vertAlign val="superscript"/>
        <sz val="7"/>
        <color rgb="FF000000"/>
        <rFont val="Calibri"/>
        <family val="2"/>
      </rPr>
      <t xml:space="preserve">ème </t>
    </r>
    <r>
      <rPr>
        <u/>
        <sz val="7"/>
        <color rgb="FF000000"/>
        <rFont val="Calibri"/>
        <family val="2"/>
      </rPr>
      <t>couche</t>
    </r>
    <r>
      <rPr>
        <sz val="7"/>
        <color rgb="FF000000"/>
        <rFont val="Calibri"/>
        <family val="2"/>
      </rPr>
      <t xml:space="preserve"> : </t>
    </r>
    <r>
      <rPr>
        <b/>
        <i/>
        <sz val="7"/>
        <color rgb="FF000000"/>
        <rFont val="Calibri"/>
        <family val="2"/>
      </rPr>
      <t>StoColor Silco</t>
    </r>
    <r>
      <rPr>
        <sz val="7"/>
        <color rgb="FF000000"/>
        <rFont val="Calibri"/>
        <family val="2"/>
      </rPr>
      <t xml:space="preserve"> dilué avec un maximum de 5% d'eau.</t>
    </r>
  </si>
  <si>
    <r>
      <t>Consommation</t>
    </r>
    <r>
      <rPr>
        <sz val="7"/>
        <color rgb="FF000000"/>
        <rFont val="Calibri"/>
        <family val="2"/>
      </rPr>
      <t xml:space="preserve"> : env. 0,4 litre / m2 pour les deux couches. </t>
    </r>
  </si>
  <si>
    <r>
      <t>Classification AFNOR</t>
    </r>
    <r>
      <rPr>
        <sz val="7"/>
        <color rgb="FF000000"/>
        <rFont val="Calibri"/>
        <family val="2"/>
      </rPr>
      <t xml:space="preserve"> : NFT 36005 - Famille I / Classe 10c </t>
    </r>
  </si>
  <si>
    <t>Ml</t>
  </si>
  <si>
    <t>AUTORISATIONS DE VOIRIE</t>
  </si>
  <si>
    <t>Avant d’entreprendre tout travaux, l’entreprise titulaire du présent lot, doit (en domaine public comme en domaine privé), obtenir l’autorisation des services intéressés et toutes les demandes d'autorisations administratives.</t>
  </si>
  <si>
    <t>Les droits de voiries sont à la charge de la présente entreprise.</t>
  </si>
  <si>
    <t>Cette autorisation est à transmettre au MOE.</t>
  </si>
  <si>
    <t>ACCÈS</t>
  </si>
  <si>
    <t xml:space="preserve"> - 1 Partie sociale (vestiaires, sanitaires, etc…)</t>
  </si>
  <si>
    <t xml:space="preserve"> - clôture de chantier réglementaire + signalisation</t>
  </si>
  <si>
    <t xml:space="preserve"> - panneau de chantier, dimensions 2,00x3,00 m</t>
  </si>
  <si>
    <t xml:space="preserve"> - démontage et l'évacuation de toutes les installations de chantier</t>
  </si>
  <si>
    <t xml:space="preserve">  - et la remise en état des lieux à la fin du chantier  </t>
  </si>
  <si>
    <t xml:space="preserve"> - et toutes sujétions pour une mise en œuvre complète et conforme</t>
  </si>
  <si>
    <t>LOT 04</t>
  </si>
  <si>
    <t>ISOLATION: Produit proposé : .................................................................................</t>
  </si>
  <si>
    <t>4.2</t>
  </si>
  <si>
    <t>4.2.1</t>
  </si>
  <si>
    <t>L’accès aux zones concernées par les travaux se fera de la rue Clabaud ou de la rue du Maréchal Joffre</t>
  </si>
  <si>
    <t>NOTA: Conformément au C.C.A.P et Plan Général de Coordination en matière de Sécurité et de Protection de la Santé (P.G.C.)</t>
  </si>
  <si>
    <t xml:space="preserve"> - 1 Partie administrative et sociale (salle de réunion polyvalente = réfectoire)</t>
  </si>
  <si>
    <t xml:space="preserve"> - branchements provisoires de chantier qui sont nécessaires à l'exécution de l'ensemble des travaux (eau, électricité, air comprimé, téléphone, EU/EV, etc...)</t>
  </si>
  <si>
    <t>Bâtiment ancien</t>
  </si>
  <si>
    <t>Bâtiment arrière</t>
  </si>
  <si>
    <t>Bâtiment de liaison</t>
  </si>
  <si>
    <t>4 1</t>
  </si>
  <si>
    <t>A la charge du lot 01 - Démolion - GO</t>
  </si>
  <si>
    <t>Selon prescritions et description CCTP. Toutes sujétions pour une œuvre complète et conforme aux règles de montage, stabilité et sécurité.</t>
  </si>
  <si>
    <t>Points singulier</t>
  </si>
  <si>
    <t>NOTA: Le montage d'un échafaudage ne concerne que le bâtiment arrière</t>
  </si>
  <si>
    <t>4.1.1.1</t>
  </si>
  <si>
    <t>4.1.1.2</t>
  </si>
  <si>
    <t>4.1.1.3</t>
  </si>
  <si>
    <t>SO</t>
  </si>
  <si>
    <r>
      <t xml:space="preserve">FAÇADE EST </t>
    </r>
    <r>
      <rPr>
        <sz val="8"/>
        <color rgb="FF000000"/>
        <rFont val="Calibri"/>
        <family val="2"/>
      </rPr>
      <t>(rue Clabaud)</t>
    </r>
  </si>
  <si>
    <t xml:space="preserve"> - Entrée principale</t>
  </si>
  <si>
    <t xml:space="preserve"> - Pignon sur toiture terrasse accessible</t>
  </si>
  <si>
    <t xml:space="preserve"> - Nombreux saut-de-loups filants</t>
  </si>
  <si>
    <t xml:space="preserve"> - Débord de toit en béton</t>
  </si>
  <si>
    <r>
      <t xml:space="preserve">FAÇADE SUD </t>
    </r>
    <r>
      <rPr>
        <sz val="8"/>
        <color rgb="FF000000"/>
        <rFont val="Calibri"/>
        <family val="2"/>
      </rPr>
      <t>(rue Neuve)</t>
    </r>
  </si>
  <si>
    <t>Dito. 4.1.1</t>
  </si>
  <si>
    <t>4.1.2.1</t>
  </si>
  <si>
    <t xml:space="preserve"> - Emprise sur domaine public rendant le trottoir inaccessible</t>
  </si>
  <si>
    <t xml:space="preserve"> - Passage couvert existant sur la parcelle attenante</t>
  </si>
  <si>
    <r>
      <t xml:space="preserve">FAÇADE OUEST </t>
    </r>
    <r>
      <rPr>
        <sz val="8"/>
        <color rgb="FF000000"/>
        <rFont val="Calibri"/>
        <family val="2"/>
      </rPr>
      <t>(cour intérieure)</t>
    </r>
  </si>
  <si>
    <t>4.1.3.1</t>
  </si>
  <si>
    <t>4.1.3.2</t>
  </si>
  <si>
    <t>4.1.3.3</t>
  </si>
  <si>
    <t xml:space="preserve"> - Entrée du personnel accessible d'une passerelle</t>
  </si>
  <si>
    <t xml:space="preserve"> - Cour saturée en places de stationnement</t>
  </si>
  <si>
    <t xml:space="preserve"> - Terrain en "terrasse'</t>
  </si>
  <si>
    <t xml:space="preserve"> - Entrée PMR accessible par une rampe PMR</t>
  </si>
  <si>
    <t xml:space="preserve">ENCORBELLEMENT </t>
  </si>
  <si>
    <t>Fourniture et pose d'un encorbellement y compris toutes sujétions pour une œuvre complèete te conforme aux règles de montage, stabilité et sécurité.</t>
  </si>
  <si>
    <t>4.1.4</t>
  </si>
  <si>
    <r>
      <t xml:space="preserve">FAÇADE NORD </t>
    </r>
    <r>
      <rPr>
        <sz val="8"/>
        <color rgb="FF000000"/>
        <rFont val="Calibri"/>
        <family val="2"/>
      </rPr>
      <t>(rue du Maréchal Foch)</t>
    </r>
  </si>
  <si>
    <t>4.1.4.1</t>
  </si>
  <si>
    <t xml:space="preserve"> - Existence d'une rampe PMR</t>
  </si>
  <si>
    <t>4.1.5</t>
  </si>
  <si>
    <t>4.1.5.1</t>
  </si>
  <si>
    <t>4.1.5.2</t>
  </si>
  <si>
    <t>4.1.6</t>
  </si>
  <si>
    <t>4.1.6.1</t>
  </si>
  <si>
    <t>PV filet anti gravats</t>
  </si>
  <si>
    <t>4.1.7</t>
  </si>
  <si>
    <t>4.1.8</t>
  </si>
  <si>
    <t>4.1.7.1</t>
  </si>
  <si>
    <t>Goulotte</t>
  </si>
  <si>
    <t>Monte-charge</t>
  </si>
  <si>
    <t>4.1.7.2</t>
  </si>
  <si>
    <t>4.1.7.3</t>
  </si>
  <si>
    <t>Dépose et neutralisation d’équipements divers</t>
  </si>
  <si>
    <t xml:space="preserve"> - Dépose soignée d'éléments divers existants en façade tels que:</t>
  </si>
  <si>
    <t xml:space="preserve"> - Repose et remise en service</t>
  </si>
  <si>
    <t xml:space="preserve">   Porte drapeau, enseignes, auvent en polycarbonate, grille de ventilation …</t>
  </si>
  <si>
    <t xml:space="preserve">   Eclairages extérieurs, sonde, sonette, boitier d'accès, détecteurs …</t>
  </si>
  <si>
    <t xml:space="preserve"> - Dépose soignée et neutralisation d'équipements électriques divers tels que: </t>
  </si>
  <si>
    <t xml:space="preserve"> - Y compris toutes sujétions pour une bonne coordination des travaux</t>
  </si>
  <si>
    <t>4.2.1.1</t>
  </si>
  <si>
    <t>Travaux préparatoires - Ouvertures non-déduites</t>
  </si>
  <si>
    <t xml:space="preserve"> - Au préalable, dépose soignée des stores à enroulement pour repose</t>
  </si>
  <si>
    <t xml:space="preserve"> - Élimination ponctuelle des revêtements non adhérents </t>
  </si>
  <si>
    <t xml:space="preserve"> - Protections provisoires et nettoyage Haute Pression</t>
  </si>
  <si>
    <t xml:space="preserve"> - Traitement décontaminant – Sto-Décontaminant  ou équivalent</t>
  </si>
  <si>
    <t xml:space="preserve"> - Sondage, repiquage, époussetage</t>
  </si>
  <si>
    <t xml:space="preserve"> - Traitement des fissures ponctuelles. </t>
  </si>
  <si>
    <t xml:space="preserve"> --&gt; En R+1 et R+2 soit 32 Unités - Dim. 122,5x165cm</t>
  </si>
  <si>
    <t>4.2.1.2</t>
  </si>
  <si>
    <t>4.2.1.2.1</t>
  </si>
  <si>
    <r>
      <t xml:space="preserve"> - F + pose d'un système d'I.T.E. avec isolant polystyrène du type </t>
    </r>
    <r>
      <rPr>
        <b/>
        <sz val="7"/>
        <color rgb="FF000000"/>
        <rFont val="Calibri"/>
        <family val="2"/>
      </rPr>
      <t xml:space="preserve">StoTherm Vario 1 Calé/Chevillé (ATE 05/0130 – DTA 7/18-1714_V1 - Classement Feu B-s2,d0) </t>
    </r>
    <r>
      <rPr>
        <sz val="7"/>
        <color rgb="FF000000"/>
        <rFont val="Calibri"/>
        <family val="2"/>
      </rPr>
      <t xml:space="preserve">d'une épaisseur de </t>
    </r>
    <r>
      <rPr>
        <b/>
        <sz val="7"/>
        <color rgb="FF000000"/>
        <rFont val="Calibri"/>
        <family val="2"/>
      </rPr>
      <t>16 cm</t>
    </r>
    <r>
      <rPr>
        <sz val="7"/>
        <color rgb="FF000000"/>
        <rFont val="Calibri"/>
        <family val="2"/>
      </rPr>
      <t xml:space="preserve"> avec un coefficient de résistance thermique de </t>
    </r>
    <r>
      <rPr>
        <b/>
        <sz val="7"/>
        <color rgb="FF000000"/>
        <rFont val="Calibri"/>
        <family val="2"/>
      </rPr>
      <t xml:space="preserve">R =5,15. </t>
    </r>
    <r>
      <rPr>
        <sz val="7"/>
        <color rgb="FF000000"/>
        <rFont val="Calibri"/>
        <family val="2"/>
      </rPr>
      <t>Conformément au descriptif détaillé des travaux.
- Y compris recoupement par bande de protection horizontale conforme à l'IT 249 et au Cahier 3714 du CSTB et autres sujétions conformément au descriptif détaillé des travaux détaillé plus haut.
 - Y compris bandeau filant en laine de roche conformément à la réglementation incendie en vigueur.
La mise en œuvre sera conforme aux prescriptions du fabricant, inclusivement des différents accessoires et toutes sujétions nécessaires à une réalisation complète et conforme aux DTU en vigueur.</t>
    </r>
  </si>
  <si>
    <t>Le descriptif détaillé est fait sur une préconisation STO, il est possible d'utiliser un produit équivalent représentant les mêmes caractéristiques techniques et ayant tous les agréments CSTB requis, il vous sera demandé, à ce titre, de fournir tous les documents techniques des différents produits utilisés.</t>
  </si>
  <si>
    <t>NOTA: Y compris nouvelle entrée</t>
  </si>
  <si>
    <t>NOTA: Ouverture non déduite pour traitement des ébrasements</t>
  </si>
  <si>
    <t>4.2.1.2.2</t>
  </si>
  <si>
    <r>
      <t xml:space="preserve">Retour d'isolant sur environ 35cm de profondeur (ép. 4cm avec un coefficient de résistance thermique de </t>
    </r>
    <r>
      <rPr>
        <b/>
        <sz val="7"/>
        <color rgb="FF000000"/>
        <rFont val="Calibri"/>
        <family val="2"/>
      </rPr>
      <t>R = 1,25</t>
    </r>
    <r>
      <rPr>
        <sz val="7"/>
        <color rgb="FF000000"/>
        <rFont val="Calibri"/>
        <family val="2"/>
      </rPr>
      <t>) sur les ébrasements de fenêtres conformément au descriptif détaillé des travaux avec enduit (tableaux et linteaux).
Y compris toutes sujétions pour une œuvre complète et conforme.</t>
    </r>
  </si>
  <si>
    <t>4.2.1.2.2.1</t>
  </si>
  <si>
    <t>4.2.1.2.2.2</t>
  </si>
  <si>
    <t>4.2.1.2.3</t>
  </si>
  <si>
    <t>Dito. 4.2.1.2.2</t>
  </si>
  <si>
    <t xml:space="preserve"> - y compris profilés en L en PVC formant arrêt</t>
  </si>
  <si>
    <t xml:space="preserve"> - fixés sur coulisse par bande adhésive double face</t>
  </si>
  <si>
    <t xml:space="preserve"> - y compris jonction sur menuiserie par joint silicone avec fond de joint </t>
  </si>
  <si>
    <t xml:space="preserve"> - y compris toutes sujétions pour une mise en œuvre complète et conforme</t>
  </si>
  <si>
    <t xml:space="preserve"> - F + pose de tablettes extérieures en aluminium pré-laquée </t>
  </si>
  <si>
    <t xml:space="preserve"> - les appuis doivent être isolés avec des panneaux en PUR de 30mm minimum avant la pose des tablettes.</t>
  </si>
  <si>
    <t>Profil de départ</t>
  </si>
  <si>
    <t xml:space="preserve"> - F + pose de profil de départ </t>
  </si>
  <si>
    <t xml:space="preserve"> - conformément au descriptif des travaux détaillé plus haut</t>
  </si>
  <si>
    <t>PV panneaux bakélisés - Sur nouvelle entrée</t>
  </si>
  <si>
    <t>4.2.1.2.4</t>
  </si>
  <si>
    <t>4.2.1.2.5</t>
  </si>
  <si>
    <t>4.2.1.3</t>
  </si>
  <si>
    <t>4.2.1.3.1</t>
  </si>
  <si>
    <t>SOUS-TOTAL FAÇADE EST (rue Clabaud)</t>
  </si>
  <si>
    <t>NOTA: Travaux concernant uniquement le bâtiment arrière</t>
  </si>
  <si>
    <t>4.2.1.2.1.1.1</t>
  </si>
  <si>
    <t>NOTA: Ouvertures déduites - Nouvelle entrée incluse</t>
  </si>
  <si>
    <t xml:space="preserve"> - F + pose de profil formant joint de dilatation en recouvrement de part et d’autre des 2 corps de bâtiment</t>
  </si>
  <si>
    <t>4.2.1.3.1.1</t>
  </si>
  <si>
    <t>Débord de toit en béton - Dév. de 26cm</t>
  </si>
  <si>
    <t>Dito. 4.2.1.3.1</t>
  </si>
  <si>
    <t>4.2.1.4</t>
  </si>
  <si>
    <t>Divers</t>
  </si>
  <si>
    <t>PANNEAUX: Produit proposé : .................................................................................</t>
  </si>
  <si>
    <t xml:space="preserve"> - A  l'identique des panneaux déjà existants en façade du bâtiment de liaison</t>
  </si>
  <si>
    <t>PEINTURE: Produit proposé : .................................................................................</t>
  </si>
  <si>
    <r>
      <t xml:space="preserve">StoColor  Silco </t>
    </r>
    <r>
      <rPr>
        <sz val="7"/>
        <color rgb="FF000000"/>
        <rFont val="Calibri"/>
        <family val="2"/>
      </rPr>
      <t>ou équivalent</t>
    </r>
  </si>
  <si>
    <t>4.2.1.4.1</t>
  </si>
  <si>
    <t>Repose - Stores à enroulement</t>
  </si>
  <si>
    <t>NOTA: Dépose comprise en Pos. 4.2.1.1</t>
  </si>
  <si>
    <t xml:space="preserve"> - Pose contre l'isolation thermique en sous-face de linteau</t>
  </si>
  <si>
    <t xml:space="preserve"> - Réduction des coulisses latérales en fonction de la nouvelle tablette extérieure</t>
  </si>
  <si>
    <t xml:space="preserve"> - y compris toutes fixations adaptées</t>
  </si>
  <si>
    <t>4.2.2</t>
  </si>
  <si>
    <t xml:space="preserve"> --&gt; En R+1 et R+2 soit 36 Unités - Dim. 122,5x165cm</t>
  </si>
  <si>
    <t>4.2.2.1</t>
  </si>
  <si>
    <t>4.2.2.2</t>
  </si>
  <si>
    <t>4.2.2.2.1</t>
  </si>
  <si>
    <t>4.2.2.2.2</t>
  </si>
  <si>
    <t>4.2.2.2.2.1</t>
  </si>
  <si>
    <t>4.2.2.2.2.2</t>
  </si>
  <si>
    <t>4.2.2.2.3</t>
  </si>
  <si>
    <t>4.2.2.2.4</t>
  </si>
  <si>
    <t>4.2.2.2.5</t>
  </si>
  <si>
    <t>4.2.2.3</t>
  </si>
  <si>
    <t>4.2.2.3.1</t>
  </si>
  <si>
    <t>NOTA: Dépose comprise en Pos. 4.2.2.1</t>
  </si>
  <si>
    <t>SOUS-TOTAL FAÇADE SUD (rue Neuve)</t>
  </si>
  <si>
    <t>4.2.2.3.1.1</t>
  </si>
  <si>
    <t>4.2.2.4</t>
  </si>
  <si>
    <t>4.2.2.4.1</t>
  </si>
  <si>
    <t>4.2.2.2.6</t>
  </si>
  <si>
    <t>Profil d'angle</t>
  </si>
  <si>
    <t>Après la pose soignée en coupe de pierre des panneaux</t>
  </si>
  <si>
    <t xml:space="preserve"> - F + pose de protections des arrêtes avec STO-Armature d'angle ou équivalent</t>
  </si>
  <si>
    <t xml:space="preserve"> - Cornière d'angle en PVC revêtue de fibre de verre </t>
  </si>
  <si>
    <t xml:space="preserve"> - Elle-même marouflée dans l'endit de base du système</t>
  </si>
  <si>
    <t xml:space="preserve"> - Recouvement de 10 cm minimum</t>
  </si>
  <si>
    <t>PROFIL D'ANGLE: Produit proposé : .................................................................................</t>
  </si>
  <si>
    <t>4.2.3</t>
  </si>
  <si>
    <t xml:space="preserve"> --&gt; En R+1 et R+2 soit 22 Unités - Dim. 122,5x165cm</t>
  </si>
  <si>
    <t>4.2.3.1</t>
  </si>
  <si>
    <t>4.2.3.2</t>
  </si>
  <si>
    <t>4.2.3.2.1</t>
  </si>
  <si>
    <t>4.2.3.2.2</t>
  </si>
  <si>
    <t>4.2.3.2.2.1</t>
  </si>
  <si>
    <t>4.2.3.2.2.2</t>
  </si>
  <si>
    <t>4.2.3.2.3</t>
  </si>
  <si>
    <t>4.2.3.2.4</t>
  </si>
  <si>
    <t>4.2.3.2.5</t>
  </si>
  <si>
    <t>4.2.3.3</t>
  </si>
  <si>
    <t>4.2.3.3.1</t>
  </si>
  <si>
    <t>SOUS-TOTAL FAÇADE OUEST (cour intérieure)</t>
  </si>
  <si>
    <t>4.2.3.3.1.1</t>
  </si>
  <si>
    <t>4.2.3.4</t>
  </si>
  <si>
    <t>4.2.3.4.1</t>
  </si>
  <si>
    <t xml:space="preserve"> - retombée épaisse identique à l'exitant (ép. 8,00cm environ)</t>
  </si>
  <si>
    <t xml:space="preserve"> - y compris abouts de même nature et finition que les tablettes</t>
  </si>
  <si>
    <t xml:space="preserve"> - Teinte au choix de l’architecte</t>
  </si>
  <si>
    <t xml:space="preserve"> - Dito Pos. 4.2.1.1</t>
  </si>
  <si>
    <t>Dito Pos. 4.2.1.2.1</t>
  </si>
  <si>
    <t>Dito. Pos. 4.2.1.2.2</t>
  </si>
  <si>
    <t>Dito. Pos. 4.2.1.2.3</t>
  </si>
  <si>
    <t>Dito. Pos. 4.2.1.3.1</t>
  </si>
  <si>
    <t>NOTA: Dépose comprise en Pos. 4.2.3.1</t>
  </si>
  <si>
    <t>4.2.4</t>
  </si>
  <si>
    <t xml:space="preserve"> --&gt; En R+1 et R+2 soit 13 Unités - Dim. 122,5x165cm</t>
  </si>
  <si>
    <t>SOUS-TOTAL FAÇADE NORD (rue du Maréchal Foch)</t>
  </si>
  <si>
    <t>4.2.4.2</t>
  </si>
  <si>
    <t>4.2.4.1</t>
  </si>
  <si>
    <t>4.2.4.2.1</t>
  </si>
  <si>
    <t>4.2.4.2.2</t>
  </si>
  <si>
    <t>4.2.4.2.2.1</t>
  </si>
  <si>
    <t>4.2.4.2.2.2</t>
  </si>
  <si>
    <t>4.2.4.2.3</t>
  </si>
  <si>
    <t>4.2.4.2.4</t>
  </si>
  <si>
    <t>4.2.4.2.5</t>
  </si>
  <si>
    <t>4.2.4.2.6</t>
  </si>
  <si>
    <t>4.2.4.3</t>
  </si>
  <si>
    <t>4.2.4.3.1</t>
  </si>
  <si>
    <t>4.2.4.3.1.1</t>
  </si>
  <si>
    <t>4.2.4.4</t>
  </si>
  <si>
    <t>4.2.4.4.1</t>
  </si>
  <si>
    <t>4.2.5</t>
  </si>
  <si>
    <t>4.2.5.1</t>
  </si>
  <si>
    <t>NOTA: Travaux concernant uniquement le bâtiment ancien</t>
  </si>
  <si>
    <t>4.2.5.2</t>
  </si>
  <si>
    <t>4.2.5.2.1</t>
  </si>
  <si>
    <t>NOTA: Y compris sur toiture de l'édicule</t>
  </si>
  <si>
    <t>Zones concernées: Parois verticales et horizontales de l'édicule intérieur émmergeant dans les combles non-amménagés</t>
  </si>
  <si>
    <t>4.2.5.2.2</t>
  </si>
  <si>
    <t>4.2.5.2.2.1</t>
  </si>
  <si>
    <t>4.2.5.2.2.2</t>
  </si>
  <si>
    <t>EDICULE</t>
  </si>
  <si>
    <t>SOUS-TOTAL EDICULE</t>
  </si>
  <si>
    <t xml:space="preserve"> - Y compris toutes sujétions de dépose pour une mise en œuvre complète et conforme notamment:</t>
  </si>
  <si>
    <t>dépose soignée ponctuelle de panneaux bakélisés pour continuité de l'isolant</t>
  </si>
  <si>
    <t>MAÎTRE D'OUVRAGE</t>
  </si>
  <si>
    <t>D.R.F.I.P</t>
  </si>
  <si>
    <t xml:space="preserve">Direction Régionale des Finances Publiques                                                 </t>
  </si>
  <si>
    <t>4 place de la République</t>
  </si>
  <si>
    <t>67000 STRASBOURG</t>
  </si>
  <si>
    <t>ARCHITECTE - MANDATAIRE -</t>
  </si>
  <si>
    <t>M2V3</t>
  </si>
  <si>
    <t>24 rue de verdun</t>
  </si>
  <si>
    <t>TL: 03 88 61 17 95</t>
  </si>
  <si>
    <t>Mail: 03 88 61 17 95</t>
  </si>
  <si>
    <t>BUREAU D'ÉTUDES - STRUCTURE -</t>
  </si>
  <si>
    <t>BUREAU DE CONTRÔLE</t>
  </si>
  <si>
    <t>COORDINATEUR CSPS</t>
  </si>
  <si>
    <t>PROJET</t>
  </si>
  <si>
    <t>DECOMPOSITION DU PRIX GLOBAL  ET FORFAITAIRE (D.P.G.F)</t>
  </si>
  <si>
    <t>SOCOTEC</t>
  </si>
  <si>
    <t>Mail: ender.uzunkaya@socotec.com</t>
  </si>
  <si>
    <t>5 allée Cérès - CS37018</t>
  </si>
  <si>
    <t>67037 STRASBOURG Cedex</t>
  </si>
  <si>
    <t>TL: 03 88 56 55 97</t>
  </si>
  <si>
    <t xml:space="preserve"> - cachet et signature -</t>
  </si>
  <si>
    <t>(mention manuscrite)</t>
  </si>
  <si>
    <t>" complété, lu et approuvé"</t>
  </si>
  <si>
    <t xml:space="preserve">L'Entreprise </t>
  </si>
  <si>
    <t>le</t>
  </si>
  <si>
    <t xml:space="preserve">Document chiffré à </t>
  </si>
  <si>
    <t>En toutes lettres</t>
  </si>
  <si>
    <t>Total T.T.C</t>
  </si>
  <si>
    <t>Total TVA 20%</t>
  </si>
  <si>
    <t>Sans objet</t>
  </si>
  <si>
    <t>Total TVA 10%</t>
  </si>
  <si>
    <t>Total  H.T du LOT DEMOLITION - GROS ŒUVRE</t>
  </si>
  <si>
    <t xml:space="preserve">Sous Total H.T </t>
  </si>
  <si>
    <t>Sous Total H.T PORTAIL</t>
  </si>
  <si>
    <t>H.T</t>
  </si>
  <si>
    <t>DECOMPOSITION DU PRIX GLOBAL ET FORFAITAIRE</t>
  </si>
  <si>
    <t>Euros</t>
  </si>
  <si>
    <t>RECAPITULATIF GENERALE</t>
  </si>
  <si>
    <t>DRFIP</t>
  </si>
  <si>
    <t>17 rue des cigognes</t>
  </si>
  <si>
    <t>67960 ENTZHEIM</t>
  </si>
  <si>
    <t>TL: 03 88 26 70 45</t>
  </si>
  <si>
    <t>Mail: info@ingedair.com</t>
  </si>
  <si>
    <t>INGEDAIR SAS</t>
  </si>
  <si>
    <t xml:space="preserve">BUREAU D'ÉTUDES - FLUIDES </t>
  </si>
  <si>
    <t>AMELIORATION ENERGETIQUE DU CENTRE DES FINANCES PUBLIQUES DE HAGUENAU</t>
  </si>
  <si>
    <t>2 rue du Clabaud - HAGUENAU</t>
  </si>
  <si>
    <t>CAHIER DES CLAUSES TECHNIQUES PARTICULIERES (C.C.T.P)</t>
  </si>
  <si>
    <t>BUREAU VERITAS CONSTRUCTION STRASBOURG</t>
  </si>
  <si>
    <t>4 rue du Parc</t>
  </si>
  <si>
    <t>67088 STRASBOURG</t>
  </si>
  <si>
    <t>TL: 07 79 91 50 21</t>
  </si>
  <si>
    <t>Mail: jerome.wendel@bureauveritas.com</t>
  </si>
  <si>
    <t xml:space="preserve">NOTA: </t>
  </si>
  <si>
    <t>Le maître de l’ouvrage abandonne au titulaire le bénéfice de la vente ultérieure de ces certificats. Au moment de l’établissement de son offre, le candidat détermine de façon forfaitaire la valorisation de ces CEE et en déduits la moins-value qu’il concède. Cette moins-value figure dans la décomposition du prix global et forfaitaire et devient contractuelle à la notification du marché.</t>
  </si>
  <si>
    <t>Edition du 10 octobre 2025 - Ind0</t>
  </si>
  <si>
    <t>MV pour valorisation CEE (selon CCAP)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</si>
</sst>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 #,##0.00_)\ &quot;€&quot;_ ;_ * \(#,##0.00\)\ &quot;€&quot;_ ;_ * &quot;-&quot;??_)\ &quot;€&quot;_ ;_ @_ "/>
    <numFmt numFmtId="164" formatCode="_-* #,##0.00\ [$€-40C]_-;\-* #,##0.00\ [$€-40C]_-;_-* &quot;-&quot;??\ [$€-40C]_-;_-@_-"/>
    <numFmt numFmtId="165" formatCode="_(&quot;€&quot;* #,##0.00_);_(&quot;€&quot;* \(#,##0.00\);_(&quot;€&quot;* &quot;-&quot;??_);_(@_)"/>
    <numFmt numFmtId="166" formatCode="[$€-2]\ #,##0.00"/>
    <numFmt numFmtId="167" formatCode="#,##0.00\ &quot;€&quot;"/>
  </numFmts>
  <fonts count="37">
    <font>
      <sz val="12"/>
      <color theme="1"/>
      <name val="Calibri"/>
      <family val="2"/>
      <scheme val="minor"/>
    </font>
    <font>
      <sz val="11"/>
      <color theme="1"/>
      <name val="Calibri"/>
      <family val="2"/>
      <scheme val="minor"/>
    </font>
    <font>
      <b/>
      <sz val="9"/>
      <color rgb="FF000000"/>
      <name val="Calibri"/>
      <family val="2"/>
    </font>
    <font>
      <sz val="8"/>
      <color rgb="FF000000"/>
      <name val="Calibri"/>
      <family val="2"/>
    </font>
    <font>
      <b/>
      <sz val="8"/>
      <color rgb="FF000000"/>
      <name val="Calibri"/>
      <family val="2"/>
    </font>
    <font>
      <vertAlign val="superscript"/>
      <sz val="8"/>
      <color rgb="FF000000"/>
      <name val="Calibri"/>
      <family val="2"/>
    </font>
    <font>
      <u/>
      <sz val="8"/>
      <color rgb="FF000000"/>
      <name val="Calibri"/>
      <family val="2"/>
    </font>
    <font>
      <sz val="9"/>
      <color rgb="FF000000"/>
      <name val="Calibri"/>
      <family val="2"/>
    </font>
    <font>
      <sz val="7"/>
      <color theme="1"/>
      <name val="Calibri (Corps)"/>
    </font>
    <font>
      <i/>
      <sz val="8"/>
      <color rgb="FF000000"/>
      <name val="Calibri"/>
      <family val="2"/>
    </font>
    <font>
      <b/>
      <u/>
      <sz val="8"/>
      <color rgb="FF000000"/>
      <name val="Calibri"/>
      <family val="2"/>
    </font>
    <font>
      <u/>
      <sz val="7"/>
      <color rgb="FF000000"/>
      <name val="Calibri"/>
      <family val="2"/>
    </font>
    <font>
      <sz val="7"/>
      <color rgb="FF000000"/>
      <name val="Calibri"/>
      <family val="2"/>
    </font>
    <font>
      <sz val="12"/>
      <color theme="1"/>
      <name val="Calibri"/>
      <family val="2"/>
      <scheme val="minor"/>
    </font>
    <font>
      <vertAlign val="superscript"/>
      <sz val="7"/>
      <color rgb="FF000000"/>
      <name val="Calibri"/>
      <family val="2"/>
    </font>
    <font>
      <sz val="7"/>
      <color theme="1"/>
      <name val="Calibri"/>
      <family val="2"/>
      <scheme val="minor"/>
    </font>
    <font>
      <b/>
      <sz val="7"/>
      <color rgb="FF000000"/>
      <name val="Calibri"/>
      <family val="2"/>
    </font>
    <font>
      <b/>
      <i/>
      <sz val="7"/>
      <color rgb="FF000000"/>
      <name val="Calibri"/>
      <family val="2"/>
    </font>
    <font>
      <sz val="7"/>
      <color rgb="FF000000"/>
      <name val="MS Gothic"/>
      <family val="2"/>
      <charset val="128"/>
    </font>
    <font>
      <sz val="7"/>
      <color rgb="FF000000"/>
      <name val="Calibri"/>
      <family val="2"/>
      <scheme val="minor"/>
    </font>
    <font>
      <sz val="11"/>
      <color indexed="8"/>
      <name val="Helvetica Neue"/>
      <family val="2"/>
    </font>
    <font>
      <sz val="11"/>
      <color indexed="8"/>
      <name val="Avenir Black"/>
      <family val="2"/>
    </font>
    <font>
      <sz val="12"/>
      <color indexed="8"/>
      <name val="Helvetica"/>
      <family val="2"/>
    </font>
    <font>
      <sz val="10"/>
      <color indexed="9"/>
      <name val="Avenir Book"/>
      <family val="2"/>
    </font>
    <font>
      <sz val="11"/>
      <color theme="1"/>
      <name val="Avenir Book"/>
      <family val="2"/>
    </font>
    <font>
      <sz val="10"/>
      <color theme="1"/>
      <name val="Avenir Book"/>
      <family val="2"/>
    </font>
    <font>
      <sz val="11"/>
      <color theme="1"/>
      <name val="Avenir Black"/>
      <family val="2"/>
    </font>
    <font>
      <sz val="14"/>
      <color theme="1"/>
      <name val="Avenir Black"/>
      <family val="2"/>
    </font>
    <font>
      <sz val="28"/>
      <color theme="1"/>
      <name val="Avenir Black"/>
      <family val="2"/>
    </font>
    <font>
      <sz val="12"/>
      <color theme="1"/>
      <name val="Avenir Black"/>
      <family val="2"/>
    </font>
    <font>
      <sz val="10"/>
      <color indexed="9"/>
      <name val="Helvetica Neue"/>
      <family val="2"/>
    </font>
    <font>
      <sz val="12"/>
      <color indexed="9"/>
      <name val="Arial"/>
      <family val="2"/>
    </font>
    <font>
      <sz val="12"/>
      <color theme="1"/>
      <name val="Avenir Book"/>
      <family val="2"/>
    </font>
    <font>
      <sz val="8"/>
      <color theme="1"/>
      <name val="Avenir Book"/>
      <family val="2"/>
    </font>
    <font>
      <u/>
      <sz val="10"/>
      <color theme="1"/>
      <name val="Avenir Book"/>
      <family val="2"/>
    </font>
    <font>
      <sz val="14"/>
      <color indexed="8"/>
      <name val="Avenir Black"/>
      <family val="2"/>
    </font>
    <font>
      <i/>
      <sz val="11"/>
      <color theme="1"/>
      <name val="Avenir Book"/>
      <family val="2"/>
    </font>
  </fonts>
  <fills count="11">
    <fill>
      <patternFill patternType="none"/>
    </fill>
    <fill>
      <patternFill patternType="gray125"/>
    </fill>
    <fill>
      <patternFill patternType="solid">
        <fgColor rgb="FFFFFFFF"/>
        <bgColor indexed="64"/>
      </patternFill>
    </fill>
    <fill>
      <patternFill patternType="solid">
        <fgColor rgb="FFE6E6E6"/>
        <bgColor indexed="64"/>
      </patternFill>
    </fill>
    <fill>
      <patternFill patternType="solid">
        <fgColor theme="0" tint="-4.9989318521683403E-2"/>
        <bgColor indexed="64"/>
      </patternFill>
    </fill>
    <fill>
      <patternFill patternType="solid">
        <fgColor theme="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3" tint="0.79998168889431442"/>
        <bgColor indexed="64"/>
      </patternFill>
    </fill>
  </fills>
  <borders count="36">
    <border>
      <left/>
      <right/>
      <top/>
      <bottom/>
      <diagonal/>
    </border>
    <border>
      <left style="medium">
        <color auto="1"/>
      </left>
      <right style="medium">
        <color auto="1"/>
      </right>
      <top style="medium">
        <color auto="1"/>
      </top>
      <bottom style="medium">
        <color auto="1"/>
      </bottom>
      <diagonal/>
    </border>
    <border>
      <left/>
      <right/>
      <top style="thin">
        <color auto="1"/>
      </top>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diagonal/>
    </border>
    <border>
      <left style="thin">
        <color auto="1"/>
      </left>
      <right/>
      <top/>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bottom style="dotted">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right style="thin">
        <color auto="1"/>
      </right>
      <top/>
      <bottom style="medium">
        <color auto="1"/>
      </bottom>
      <diagonal/>
    </border>
    <border>
      <left/>
      <right style="thin">
        <color auto="1"/>
      </right>
      <top style="medium">
        <color indexed="64"/>
      </top>
      <bottom style="medium">
        <color indexed="64"/>
      </bottom>
      <diagonal/>
    </border>
    <border>
      <left/>
      <right style="thin">
        <color auto="1"/>
      </right>
      <top style="medium">
        <color auto="1"/>
      </top>
      <bottom/>
      <diagonal/>
    </border>
    <border>
      <left/>
      <right/>
      <top/>
      <bottom style="hair">
        <color indexed="8"/>
      </bottom>
      <diagonal/>
    </border>
    <border>
      <left/>
      <right/>
      <top style="hair">
        <color indexed="8"/>
      </top>
      <bottom style="hair">
        <color indexed="8"/>
      </bottom>
      <diagonal/>
    </border>
    <border>
      <left/>
      <right/>
      <top/>
      <bottom style="hair">
        <color auto="1"/>
      </bottom>
      <diagonal/>
    </border>
    <border>
      <left/>
      <right/>
      <top style="hair">
        <color auto="1"/>
      </top>
      <bottom style="hair">
        <color auto="1"/>
      </bottom>
      <diagonal/>
    </border>
    <border>
      <left/>
      <right/>
      <top style="hair">
        <color auto="1"/>
      </top>
      <bottom/>
      <diagonal/>
    </border>
    <border diagonalUp="1">
      <left style="thin">
        <color auto="1"/>
      </left>
      <right style="thin">
        <color auto="1"/>
      </right>
      <top style="thin">
        <color auto="1"/>
      </top>
      <bottom style="thin">
        <color auto="1"/>
      </bottom>
      <diagonal style="thin">
        <color auto="1"/>
      </diagonal>
    </border>
    <border>
      <left/>
      <right style="medium">
        <color indexed="64"/>
      </right>
      <top/>
      <bottom style="hair">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hair">
        <color auto="1"/>
      </bottom>
      <diagonal/>
    </border>
    <border>
      <left style="medium">
        <color indexed="64"/>
      </left>
      <right/>
      <top/>
      <bottom/>
      <diagonal/>
    </border>
    <border>
      <left/>
      <right style="medium">
        <color indexed="64"/>
      </right>
      <top/>
      <bottom/>
      <diagonal/>
    </border>
    <border>
      <left style="medium">
        <color indexed="64"/>
      </left>
      <right/>
      <top style="hair">
        <color auto="1"/>
      </top>
      <bottom style="hair">
        <color auto="1"/>
      </bottom>
      <diagonal/>
    </border>
    <border>
      <left/>
      <right style="medium">
        <color indexed="64"/>
      </right>
      <top style="hair">
        <color auto="1"/>
      </top>
      <bottom style="hair">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
    <xf numFmtId="0" fontId="0" fillId="0" borderId="0"/>
    <xf numFmtId="0" fontId="1" fillId="0" borderId="0"/>
    <xf numFmtId="44" fontId="13" fillId="0" borderId="0" applyFont="0" applyFill="0" applyBorder="0" applyAlignment="0" applyProtection="0"/>
    <xf numFmtId="165" fontId="13" fillId="0" borderId="0" applyFont="0" applyFill="0" applyBorder="0" applyAlignment="0" applyProtection="0"/>
    <xf numFmtId="0" fontId="20" fillId="0" borderId="0" applyNumberFormat="0" applyFill="0" applyBorder="0" applyProtection="0">
      <alignment vertical="top"/>
    </xf>
  </cellStyleXfs>
  <cellXfs count="293">
    <xf numFmtId="0" fontId="0" fillId="0" borderId="0" xfId="0"/>
    <xf numFmtId="0" fontId="2" fillId="0" borderId="0" xfId="0" applyFont="1" applyAlignment="1">
      <alignment vertical="center" wrapText="1"/>
    </xf>
    <xf numFmtId="0" fontId="0" fillId="0" borderId="0" xfId="0" applyAlignment="1">
      <alignment vertical="center" wrapText="1"/>
    </xf>
    <xf numFmtId="0" fontId="0" fillId="0" borderId="0" xfId="0" applyAlignment="1">
      <alignment vertical="top" wrapText="1"/>
    </xf>
    <xf numFmtId="0" fontId="3" fillId="2" borderId="0" xfId="0" applyFont="1" applyFill="1" applyAlignment="1">
      <alignment vertical="center" wrapText="1"/>
    </xf>
    <xf numFmtId="0" fontId="3" fillId="0" borderId="0" xfId="0" applyFont="1" applyAlignment="1">
      <alignment horizontal="right" vertical="center" wrapText="1"/>
    </xf>
    <xf numFmtId="0" fontId="4" fillId="3" borderId="0" xfId="0" applyFont="1" applyFill="1" applyAlignment="1">
      <alignment vertical="center" wrapText="1"/>
    </xf>
    <xf numFmtId="0" fontId="3" fillId="2" borderId="0" xfId="0" applyFont="1" applyFill="1" applyAlignment="1">
      <alignment horizontal="right" vertical="center" wrapText="1"/>
    </xf>
    <xf numFmtId="0" fontId="0" fillId="0" borderId="0" xfId="0" applyAlignment="1">
      <alignment wrapText="1"/>
    </xf>
    <xf numFmtId="0" fontId="7" fillId="0" borderId="0" xfId="0" applyFont="1" applyAlignment="1">
      <alignment vertical="center" wrapText="1"/>
    </xf>
    <xf numFmtId="0" fontId="7" fillId="0" borderId="11" xfId="0" applyFont="1" applyBorder="1" applyAlignment="1">
      <alignment horizontal="justify" vertical="center" wrapText="1"/>
    </xf>
    <xf numFmtId="0" fontId="4" fillId="0" borderId="0" xfId="0" applyFont="1" applyAlignment="1">
      <alignment vertical="center" wrapText="1"/>
    </xf>
    <xf numFmtId="0" fontId="3" fillId="0" borderId="0" xfId="0" applyFont="1" applyAlignment="1">
      <alignment vertical="center" wrapText="1"/>
    </xf>
    <xf numFmtId="0" fontId="8" fillId="0" borderId="0" xfId="0" applyFont="1" applyAlignment="1">
      <alignment wrapText="1"/>
    </xf>
    <xf numFmtId="0" fontId="3" fillId="0" borderId="0" xfId="0" applyFont="1" applyAlignment="1">
      <alignment horizontal="center" vertical="center" wrapText="1"/>
    </xf>
    <xf numFmtId="0" fontId="4" fillId="0" borderId="0" xfId="0" applyFont="1" applyAlignment="1">
      <alignment horizontal="right" vertical="center" wrapText="1"/>
    </xf>
    <xf numFmtId="0" fontId="12" fillId="0" borderId="0" xfId="0" applyFont="1" applyAlignment="1">
      <alignment vertical="center" wrapText="1"/>
    </xf>
    <xf numFmtId="0" fontId="4" fillId="0" borderId="0" xfId="0" applyFont="1" applyAlignment="1">
      <alignment wrapText="1"/>
    </xf>
    <xf numFmtId="0" fontId="4" fillId="4" borderId="0" xfId="0" applyFont="1" applyFill="1" applyAlignment="1">
      <alignment vertical="center" wrapText="1"/>
    </xf>
    <xf numFmtId="0" fontId="4" fillId="4" borderId="0" xfId="0" applyFont="1" applyFill="1" applyAlignment="1">
      <alignment horizontal="left" wrapText="1"/>
    </xf>
    <xf numFmtId="0" fontId="15" fillId="0" borderId="0" xfId="0" applyFont="1" applyAlignment="1">
      <alignment wrapText="1"/>
    </xf>
    <xf numFmtId="0" fontId="3" fillId="0" borderId="0" xfId="0" applyFont="1" applyAlignment="1">
      <alignment wrapText="1"/>
    </xf>
    <xf numFmtId="2" fontId="3" fillId="0" borderId="0" xfId="0" applyNumberFormat="1" applyFont="1" applyAlignment="1">
      <alignment horizontal="right" wrapText="1"/>
    </xf>
    <xf numFmtId="0" fontId="3" fillId="2" borderId="0" xfId="0" applyFont="1" applyFill="1" applyAlignment="1">
      <alignment horizontal="right" wrapText="1"/>
    </xf>
    <xf numFmtId="0" fontId="3" fillId="0" borderId="0" xfId="0" applyFont="1" applyAlignment="1">
      <alignment horizontal="right" wrapText="1"/>
    </xf>
    <xf numFmtId="0" fontId="2" fillId="5" borderId="0" xfId="0" applyFont="1" applyFill="1" applyAlignment="1">
      <alignment vertical="center" wrapText="1"/>
    </xf>
    <xf numFmtId="0" fontId="12" fillId="0" borderId="0" xfId="0" applyFont="1" applyAlignment="1">
      <alignment horizontal="justify" vertical="center" wrapText="1"/>
    </xf>
    <xf numFmtId="0" fontId="11" fillId="0" borderId="0" xfId="0" applyFont="1" applyAlignment="1">
      <alignment horizontal="justify" vertical="center" wrapText="1"/>
    </xf>
    <xf numFmtId="0" fontId="0" fillId="0" borderId="0" xfId="0" applyAlignment="1">
      <alignment horizontal="center" wrapText="1"/>
    </xf>
    <xf numFmtId="0" fontId="0" fillId="0" borderId="0" xfId="0" applyAlignment="1">
      <alignment horizontal="center" vertical="center" wrapText="1"/>
    </xf>
    <xf numFmtId="0" fontId="4" fillId="3" borderId="0" xfId="0" applyFont="1" applyFill="1" applyAlignment="1">
      <alignment horizontal="left" vertical="center" wrapText="1"/>
    </xf>
    <xf numFmtId="0" fontId="4" fillId="0" borderId="0" xfId="0" applyFont="1" applyAlignment="1">
      <alignment vertical="top" wrapText="1"/>
    </xf>
    <xf numFmtId="0" fontId="12" fillId="0" borderId="0" xfId="0" applyFont="1" applyAlignment="1">
      <alignment horizontal="left" vertical="center" wrapText="1"/>
    </xf>
    <xf numFmtId="0" fontId="3" fillId="3" borderId="9" xfId="0" applyFont="1" applyFill="1" applyBorder="1" applyAlignment="1">
      <alignment horizontal="center" vertical="center" wrapText="1"/>
    </xf>
    <xf numFmtId="0" fontId="3" fillId="3" borderId="2" xfId="0" applyFont="1" applyFill="1" applyBorder="1" applyAlignment="1">
      <alignment horizontal="right" vertical="center" wrapText="1"/>
    </xf>
    <xf numFmtId="0" fontId="3" fillId="3" borderId="8" xfId="0" applyFont="1" applyFill="1" applyBorder="1" applyAlignment="1">
      <alignment horizontal="right" vertical="center" wrapText="1"/>
    </xf>
    <xf numFmtId="0" fontId="3" fillId="0" borderId="7" xfId="0" applyFont="1" applyBorder="1" applyAlignment="1">
      <alignment horizontal="center" vertical="center" wrapText="1"/>
    </xf>
    <xf numFmtId="0" fontId="3" fillId="0" borderId="6" xfId="0" applyFont="1" applyBorder="1" applyAlignment="1">
      <alignment horizontal="right" vertical="center" wrapText="1"/>
    </xf>
    <xf numFmtId="0" fontId="3" fillId="2" borderId="6" xfId="0" applyFont="1" applyFill="1" applyBorder="1" applyAlignment="1">
      <alignment horizontal="right" vertical="center" wrapText="1"/>
    </xf>
    <xf numFmtId="0" fontId="3" fillId="0" borderId="7" xfId="0" applyFont="1" applyBorder="1" applyAlignment="1">
      <alignment horizontal="center" wrapText="1"/>
    </xf>
    <xf numFmtId="0" fontId="3" fillId="2" borderId="6" xfId="0" applyFont="1" applyFill="1" applyBorder="1" applyAlignment="1">
      <alignment vertical="center" wrapText="1"/>
    </xf>
    <xf numFmtId="0" fontId="0" fillId="0" borderId="7" xfId="0" applyBorder="1" applyAlignment="1">
      <alignment horizontal="center" vertical="center" wrapText="1"/>
    </xf>
    <xf numFmtId="0" fontId="3" fillId="0" borderId="0" xfId="0" applyFont="1" applyAlignment="1">
      <alignment vertical="top" wrapText="1"/>
    </xf>
    <xf numFmtId="0" fontId="4" fillId="4" borderId="0" xfId="0" applyFont="1" applyFill="1" applyAlignment="1">
      <alignment wrapText="1"/>
    </xf>
    <xf numFmtId="0" fontId="3" fillId="5" borderId="0" xfId="0" applyFont="1" applyFill="1" applyAlignment="1">
      <alignment vertical="center" wrapText="1"/>
    </xf>
    <xf numFmtId="164" fontId="3" fillId="2" borderId="6" xfId="0" applyNumberFormat="1" applyFont="1" applyFill="1" applyBorder="1" applyAlignment="1">
      <alignment horizontal="right" wrapText="1"/>
    </xf>
    <xf numFmtId="0" fontId="10" fillId="0" borderId="0" xfId="0" applyFont="1" applyAlignment="1">
      <alignment wrapText="1"/>
    </xf>
    <xf numFmtId="0" fontId="12" fillId="0" borderId="0" xfId="0" applyFont="1" applyAlignment="1">
      <alignment horizontal="justify" vertical="top" wrapText="1"/>
    </xf>
    <xf numFmtId="0" fontId="4" fillId="0" borderId="7" xfId="0" applyFont="1" applyBorder="1" applyAlignment="1">
      <alignment horizontal="center" vertical="top" wrapText="1"/>
    </xf>
    <xf numFmtId="0" fontId="4" fillId="0" borderId="7" xfId="0" applyFont="1" applyBorder="1" applyAlignment="1">
      <alignment horizontal="center" vertical="center" wrapText="1"/>
    </xf>
    <xf numFmtId="0" fontId="6" fillId="0" borderId="0" xfId="0" applyFont="1" applyAlignment="1">
      <alignment horizontal="justify" vertical="center" wrapText="1"/>
    </xf>
    <xf numFmtId="0" fontId="3" fillId="6" borderId="0" xfId="0" applyFont="1" applyFill="1" applyAlignment="1">
      <alignment horizontal="right" wrapText="1"/>
    </xf>
    <xf numFmtId="0" fontId="4" fillId="0" borderId="7" xfId="0" applyFont="1" applyBorder="1" applyAlignment="1">
      <alignment horizontal="center" wrapText="1"/>
    </xf>
    <xf numFmtId="0" fontId="12" fillId="0" borderId="0" xfId="0" applyFont="1" applyAlignment="1">
      <alignment horizontal="left" vertical="top" wrapText="1"/>
    </xf>
    <xf numFmtId="0" fontId="16" fillId="0" borderId="0" xfId="0" applyFont="1" applyAlignment="1">
      <alignment horizontal="justify" vertical="center" wrapText="1"/>
    </xf>
    <xf numFmtId="0" fontId="17" fillId="0" borderId="0" xfId="0" applyFont="1" applyAlignment="1">
      <alignment horizontal="justify" vertical="center" wrapText="1"/>
    </xf>
    <xf numFmtId="0" fontId="4" fillId="0" borderId="0" xfId="0" applyFont="1" applyAlignment="1">
      <alignment horizontal="right" wrapText="1"/>
    </xf>
    <xf numFmtId="0" fontId="2" fillId="0" borderId="4" xfId="0" applyFont="1" applyBorder="1" applyAlignment="1">
      <alignment wrapText="1"/>
    </xf>
    <xf numFmtId="0" fontId="3" fillId="0" borderId="5" xfId="0" applyFont="1" applyBorder="1" applyAlignment="1">
      <alignment horizontal="center" wrapText="1"/>
    </xf>
    <xf numFmtId="0" fontId="7" fillId="0" borderId="14" xfId="0" applyFont="1" applyBorder="1" applyAlignment="1">
      <alignment horizontal="left" vertical="center" wrapText="1"/>
    </xf>
    <xf numFmtId="0" fontId="3" fillId="0" borderId="12" xfId="0" applyFont="1" applyBorder="1" applyAlignment="1">
      <alignment horizontal="center" vertical="center" wrapText="1"/>
    </xf>
    <xf numFmtId="0" fontId="3" fillId="0" borderId="0" xfId="0" applyFont="1" applyAlignment="1" applyProtection="1">
      <alignment vertical="center" wrapText="1"/>
      <protection locked="0"/>
    </xf>
    <xf numFmtId="0" fontId="12" fillId="0" borderId="0" xfId="0" applyFont="1" applyAlignment="1" applyProtection="1">
      <alignment vertical="top" wrapText="1"/>
      <protection locked="0"/>
    </xf>
    <xf numFmtId="0" fontId="4" fillId="0" borderId="0" xfId="0" applyFont="1" applyAlignment="1">
      <alignment horizontal="left" wrapText="1"/>
    </xf>
    <xf numFmtId="0" fontId="12" fillId="0" borderId="0" xfId="0" applyFont="1" applyAlignment="1" applyProtection="1">
      <alignment wrapText="1"/>
      <protection locked="0"/>
    </xf>
    <xf numFmtId="0" fontId="12" fillId="0" borderId="0" xfId="0" applyFont="1" applyAlignment="1">
      <alignment vertical="top" wrapText="1"/>
    </xf>
    <xf numFmtId="0" fontId="4" fillId="6" borderId="0" xfId="0" applyFont="1" applyFill="1" applyAlignment="1">
      <alignment wrapText="1"/>
    </xf>
    <xf numFmtId="0" fontId="3" fillId="6" borderId="7" xfId="0" applyFont="1" applyFill="1" applyBorder="1" applyAlignment="1">
      <alignment horizontal="center" wrapText="1"/>
    </xf>
    <xf numFmtId="0" fontId="3" fillId="5" borderId="5" xfId="0" applyFont="1" applyFill="1" applyBorder="1" applyAlignment="1">
      <alignment horizontal="center" vertical="center" wrapText="1"/>
    </xf>
    <xf numFmtId="0" fontId="19" fillId="0" borderId="0" xfId="0" applyFont="1" applyAlignment="1">
      <alignment vertical="top" wrapText="1"/>
    </xf>
    <xf numFmtId="0" fontId="11" fillId="0" borderId="0" xfId="0" applyFont="1" applyAlignment="1">
      <alignment horizontal="left" vertical="center" wrapText="1" indent="1"/>
    </xf>
    <xf numFmtId="0" fontId="16" fillId="0" borderId="0" xfId="0" applyFont="1" applyAlignment="1">
      <alignment wrapText="1"/>
    </xf>
    <xf numFmtId="0" fontId="12" fillId="0" borderId="0" xfId="0" applyFont="1" applyAlignment="1">
      <alignment wrapText="1"/>
    </xf>
    <xf numFmtId="0" fontId="3" fillId="4" borderId="7" xfId="0" applyFont="1" applyFill="1" applyBorder="1" applyAlignment="1">
      <alignment horizontal="center" vertical="center" wrapText="1"/>
    </xf>
    <xf numFmtId="0" fontId="3" fillId="4" borderId="6" xfId="0" applyFont="1" applyFill="1" applyBorder="1" applyAlignment="1">
      <alignment horizontal="right" vertical="center" wrapText="1"/>
    </xf>
    <xf numFmtId="0" fontId="11" fillId="0" borderId="0" xfId="0" applyFont="1" applyAlignment="1">
      <alignment horizontal="left" vertical="center" wrapText="1"/>
    </xf>
    <xf numFmtId="0" fontId="3" fillId="4" borderId="0" xfId="0" applyFont="1" applyFill="1" applyAlignment="1">
      <alignment horizontal="right" vertical="center" wrapText="1"/>
    </xf>
    <xf numFmtId="0" fontId="0" fillId="0" borderId="7" xfId="0" applyBorder="1" applyAlignment="1">
      <alignment horizontal="center" wrapText="1"/>
    </xf>
    <xf numFmtId="0" fontId="7" fillId="0" borderId="11" xfId="0" applyFont="1" applyBorder="1" applyAlignment="1">
      <alignment horizontal="center" vertical="center" wrapText="1"/>
    </xf>
    <xf numFmtId="0" fontId="3" fillId="5" borderId="7" xfId="0" applyFont="1" applyFill="1" applyBorder="1" applyAlignment="1">
      <alignment horizontal="center" vertical="center" wrapText="1"/>
    </xf>
    <xf numFmtId="0" fontId="4" fillId="7" borderId="0" xfId="0" applyFont="1" applyFill="1" applyAlignment="1">
      <alignment wrapText="1"/>
    </xf>
    <xf numFmtId="0" fontId="4" fillId="8" borderId="0" xfId="0" applyFont="1" applyFill="1" applyAlignment="1">
      <alignment wrapText="1"/>
    </xf>
    <xf numFmtId="0" fontId="4" fillId="9" borderId="0" xfId="0" applyFont="1" applyFill="1" applyAlignment="1">
      <alignment wrapText="1"/>
    </xf>
    <xf numFmtId="0" fontId="4" fillId="10" borderId="0" xfId="0" applyFont="1" applyFill="1" applyAlignment="1">
      <alignment wrapText="1"/>
    </xf>
    <xf numFmtId="0" fontId="3" fillId="10" borderId="7" xfId="0" applyFont="1" applyFill="1" applyBorder="1" applyAlignment="1">
      <alignment horizontal="center" wrapText="1"/>
    </xf>
    <xf numFmtId="0" fontId="3" fillId="10" borderId="0" xfId="0" applyFont="1" applyFill="1" applyAlignment="1">
      <alignment horizontal="right" wrapText="1"/>
    </xf>
    <xf numFmtId="0" fontId="4" fillId="10" borderId="0" xfId="0" applyFont="1" applyFill="1" applyAlignment="1">
      <alignment horizontal="right" wrapText="1"/>
    </xf>
    <xf numFmtId="0" fontId="3" fillId="9" borderId="7" xfId="0" applyFont="1" applyFill="1" applyBorder="1" applyAlignment="1">
      <alignment horizontal="center" wrapText="1"/>
    </xf>
    <xf numFmtId="0" fontId="3" fillId="9" borderId="0" xfId="0" applyFont="1" applyFill="1" applyAlignment="1">
      <alignment horizontal="right" wrapText="1"/>
    </xf>
    <xf numFmtId="0" fontId="4" fillId="9" borderId="0" xfId="0" applyFont="1" applyFill="1" applyAlignment="1">
      <alignment horizontal="right" wrapText="1"/>
    </xf>
    <xf numFmtId="0" fontId="3" fillId="7" borderId="0" xfId="0" applyFont="1" applyFill="1" applyAlignment="1">
      <alignment horizontal="right" wrapText="1"/>
    </xf>
    <xf numFmtId="0" fontId="4" fillId="7" borderId="0" xfId="0" applyFont="1" applyFill="1" applyAlignment="1">
      <alignment horizontal="right" wrapText="1"/>
    </xf>
    <xf numFmtId="0" fontId="3" fillId="7" borderId="7" xfId="0" applyFont="1" applyFill="1" applyBorder="1" applyAlignment="1">
      <alignment horizontal="center" wrapText="1"/>
    </xf>
    <xf numFmtId="0" fontId="4" fillId="6" borderId="0" xfId="0" applyFont="1" applyFill="1" applyAlignment="1">
      <alignment horizontal="right" wrapText="1"/>
    </xf>
    <xf numFmtId="0" fontId="3" fillId="8" borderId="7" xfId="0" applyFont="1" applyFill="1" applyBorder="1" applyAlignment="1">
      <alignment horizontal="center" wrapText="1"/>
    </xf>
    <xf numFmtId="0" fontId="3" fillId="8" borderId="0" xfId="0" applyFont="1" applyFill="1" applyAlignment="1">
      <alignment horizontal="right" wrapText="1"/>
    </xf>
    <xf numFmtId="0" fontId="4" fillId="8" borderId="0" xfId="0" applyFont="1" applyFill="1" applyAlignment="1">
      <alignment horizontal="right" wrapText="1"/>
    </xf>
    <xf numFmtId="0" fontId="3" fillId="0" borderId="7" xfId="0" applyFont="1" applyBorder="1" applyAlignment="1">
      <alignment vertical="center" wrapText="1"/>
    </xf>
    <xf numFmtId="0" fontId="20" fillId="0" borderId="0" xfId="4" applyAlignment="1"/>
    <xf numFmtId="0" fontId="20" fillId="0" borderId="0" xfId="4" applyBorder="1" applyAlignment="1"/>
    <xf numFmtId="0" fontId="21" fillId="0" borderId="18" xfId="4" applyNumberFormat="1" applyFont="1" applyBorder="1" applyAlignment="1">
      <alignment horizontal="left" vertical="top" wrapText="1"/>
    </xf>
    <xf numFmtId="0" fontId="22" fillId="0" borderId="0" xfId="4" applyNumberFormat="1" applyFont="1" applyAlignment="1">
      <alignment horizontal="left" vertical="top" wrapText="1"/>
    </xf>
    <xf numFmtId="0" fontId="24" fillId="0" borderId="0" xfId="4" applyNumberFormat="1" applyFont="1" applyBorder="1" applyAlignment="1" applyProtection="1">
      <alignment horizontal="left" vertical="top" wrapText="1"/>
      <protection locked="0"/>
    </xf>
    <xf numFmtId="0" fontId="25" fillId="0" borderId="0" xfId="4" applyFont="1" applyAlignment="1" applyProtection="1">
      <alignment horizontal="left" vertical="top" wrapText="1"/>
      <protection locked="0"/>
    </xf>
    <xf numFmtId="0" fontId="25" fillId="0" borderId="0" xfId="4" applyNumberFormat="1" applyFont="1" applyBorder="1" applyAlignment="1" applyProtection="1">
      <alignment horizontal="left" vertical="top" wrapText="1"/>
      <protection locked="0"/>
    </xf>
    <xf numFmtId="0" fontId="26" fillId="0" borderId="18" xfId="4" applyNumberFormat="1" applyFont="1" applyBorder="1" applyAlignment="1">
      <alignment horizontal="left" vertical="top" wrapText="1"/>
    </xf>
    <xf numFmtId="0" fontId="25" fillId="0" borderId="18" xfId="4" applyNumberFormat="1" applyFont="1" applyBorder="1" applyAlignment="1" applyProtection="1">
      <alignment horizontal="left" vertical="top" wrapText="1"/>
      <protection locked="0"/>
    </xf>
    <xf numFmtId="0" fontId="26" fillId="0" borderId="19" xfId="4" applyNumberFormat="1" applyFont="1" applyBorder="1" applyAlignment="1">
      <alignment horizontal="left" vertical="top" wrapText="1"/>
    </xf>
    <xf numFmtId="0" fontId="25" fillId="0" borderId="19" xfId="4" applyNumberFormat="1" applyFont="1" applyBorder="1" applyAlignment="1">
      <alignment horizontal="left" vertical="top" wrapText="1"/>
    </xf>
    <xf numFmtId="0" fontId="26" fillId="0" borderId="0" xfId="4" applyNumberFormat="1" applyFont="1" applyFill="1" applyBorder="1" applyAlignment="1">
      <alignment horizontal="left" vertical="top" wrapText="1"/>
    </xf>
    <xf numFmtId="0" fontId="25" fillId="0" borderId="0" xfId="4" applyNumberFormat="1" applyFont="1" applyFill="1" applyBorder="1" applyAlignment="1">
      <alignment horizontal="left" vertical="top" wrapText="1"/>
    </xf>
    <xf numFmtId="0" fontId="24" fillId="0" borderId="20" xfId="4" applyNumberFormat="1" applyFont="1" applyFill="1" applyBorder="1" applyAlignment="1">
      <alignment horizontal="right" vertical="top" wrapText="1"/>
    </xf>
    <xf numFmtId="0" fontId="30" fillId="0" borderId="0" xfId="4" applyNumberFormat="1" applyFont="1" applyAlignment="1"/>
    <xf numFmtId="0" fontId="23" fillId="0" borderId="0" xfId="4" applyNumberFormat="1" applyFont="1" applyAlignment="1"/>
    <xf numFmtId="0" fontId="30" fillId="0" borderId="0" xfId="4" applyNumberFormat="1" applyFont="1" applyFill="1" applyAlignment="1"/>
    <xf numFmtId="0" fontId="31" fillId="0" borderId="0" xfId="4" applyNumberFormat="1" applyFont="1" applyFill="1" applyBorder="1" applyAlignment="1"/>
    <xf numFmtId="0" fontId="31" fillId="0" borderId="0" xfId="4" applyNumberFormat="1" applyFont="1" applyFill="1" applyAlignment="1"/>
    <xf numFmtId="0" fontId="32" fillId="0" borderId="0" xfId="4" applyNumberFormat="1" applyFont="1" applyAlignment="1"/>
    <xf numFmtId="0" fontId="32" fillId="0" borderId="0" xfId="4" applyNumberFormat="1" applyFont="1" applyAlignment="1">
      <alignment horizontal="right"/>
    </xf>
    <xf numFmtId="0" fontId="25" fillId="0" borderId="0" xfId="4" applyNumberFormat="1" applyFont="1" applyAlignment="1"/>
    <xf numFmtId="0" fontId="25" fillId="0" borderId="0" xfId="4" applyNumberFormat="1" applyFont="1" applyAlignment="1">
      <alignment horizontal="right"/>
    </xf>
    <xf numFmtId="0" fontId="25" fillId="0" borderId="0" xfId="4" applyNumberFormat="1" applyFont="1" applyFill="1" applyAlignment="1"/>
    <xf numFmtId="0" fontId="32" fillId="0" borderId="0" xfId="4" applyNumberFormat="1" applyFont="1" applyFill="1" applyAlignment="1"/>
    <xf numFmtId="0" fontId="32" fillId="0" borderId="0" xfId="4" applyNumberFormat="1" applyFont="1" applyFill="1" applyBorder="1" applyAlignment="1">
      <alignment horizontal="center" vertical="center" wrapText="1"/>
    </xf>
    <xf numFmtId="4" fontId="32" fillId="0" borderId="0" xfId="4" applyNumberFormat="1" applyFont="1" applyFill="1" applyBorder="1" applyAlignment="1">
      <alignment horizontal="right" vertical="center" wrapText="1"/>
    </xf>
    <xf numFmtId="3" fontId="25" fillId="0" borderId="0" xfId="4" applyNumberFormat="1" applyFont="1" applyFill="1" applyBorder="1" applyAlignment="1">
      <alignment horizontal="center" vertical="center" wrapText="1"/>
    </xf>
    <xf numFmtId="0" fontId="25" fillId="0" borderId="0" xfId="4" applyNumberFormat="1" applyFont="1" applyFill="1" applyBorder="1" applyAlignment="1">
      <alignment horizontal="center" vertical="center" wrapText="1"/>
    </xf>
    <xf numFmtId="166" fontId="25" fillId="0" borderId="0" xfId="4" applyNumberFormat="1" applyFont="1" applyFill="1" applyBorder="1" applyAlignment="1">
      <alignment horizontal="center" vertical="center" wrapText="1"/>
    </xf>
    <xf numFmtId="0" fontId="32" fillId="0" borderId="0" xfId="4" applyNumberFormat="1" applyFont="1" applyFill="1" applyBorder="1" applyAlignment="1">
      <alignment horizontal="left" vertical="center" wrapText="1"/>
    </xf>
    <xf numFmtId="4" fontId="25" fillId="0" borderId="0" xfId="4" applyNumberFormat="1" applyFont="1" applyFill="1" applyBorder="1" applyAlignment="1">
      <alignment horizontal="center" vertical="center" wrapText="1"/>
    </xf>
    <xf numFmtId="0" fontId="25" fillId="0" borderId="20" xfId="4" applyNumberFormat="1" applyFont="1" applyFill="1" applyBorder="1" applyAlignment="1">
      <alignment horizontal="left" vertical="top" wrapText="1"/>
    </xf>
    <xf numFmtId="0" fontId="32" fillId="0" borderId="20" xfId="4" applyNumberFormat="1" applyFont="1" applyFill="1" applyBorder="1" applyAlignment="1">
      <alignment horizontal="left" vertical="center" wrapText="1"/>
    </xf>
    <xf numFmtId="3" fontId="25" fillId="0" borderId="20" xfId="4" applyNumberFormat="1" applyFont="1" applyFill="1" applyBorder="1" applyAlignment="1">
      <alignment horizontal="center" vertical="center" wrapText="1"/>
    </xf>
    <xf numFmtId="4" fontId="25" fillId="0" borderId="20" xfId="4" applyNumberFormat="1" applyFont="1" applyFill="1" applyBorder="1" applyAlignment="1">
      <alignment horizontal="right" vertical="center" wrapText="1"/>
    </xf>
    <xf numFmtId="166" fontId="25" fillId="0" borderId="20" xfId="4" applyNumberFormat="1" applyFont="1" applyFill="1" applyBorder="1" applyAlignment="1">
      <alignment horizontal="center" vertical="center" wrapText="1"/>
    </xf>
    <xf numFmtId="4" fontId="25" fillId="0" borderId="0" xfId="4" applyNumberFormat="1" applyFont="1" applyFill="1" applyBorder="1" applyAlignment="1">
      <alignment horizontal="right" vertical="center" wrapText="1"/>
    </xf>
    <xf numFmtId="0" fontId="25" fillId="0" borderId="0" xfId="4" applyNumberFormat="1" applyFont="1" applyFill="1" applyBorder="1" applyAlignment="1">
      <alignment horizontal="left" vertical="center" wrapText="1"/>
    </xf>
    <xf numFmtId="0" fontId="25" fillId="0" borderId="20" xfId="4" applyNumberFormat="1" applyFont="1" applyFill="1" applyBorder="1" applyAlignment="1">
      <alignment horizontal="left" vertical="center" wrapText="1"/>
    </xf>
    <xf numFmtId="0" fontId="32" fillId="0" borderId="0" xfId="4" applyNumberFormat="1" applyFont="1" applyFill="1" applyBorder="1" applyAlignment="1">
      <alignment horizontal="right" vertical="center" wrapText="1"/>
    </xf>
    <xf numFmtId="3" fontId="32" fillId="0" borderId="0" xfId="4" applyNumberFormat="1" applyFont="1" applyFill="1" applyBorder="1" applyAlignment="1">
      <alignment horizontal="center" vertical="center" wrapText="1"/>
    </xf>
    <xf numFmtId="166" fontId="32" fillId="0" borderId="0" xfId="4" applyNumberFormat="1" applyFont="1" applyFill="1" applyBorder="1" applyAlignment="1">
      <alignment horizontal="center" vertical="center" wrapText="1"/>
    </xf>
    <xf numFmtId="0" fontId="32" fillId="0" borderId="20" xfId="4" applyNumberFormat="1" applyFont="1" applyFill="1" applyBorder="1" applyAlignment="1">
      <alignment vertical="center" wrapText="1"/>
    </xf>
    <xf numFmtId="3" fontId="32" fillId="0" borderId="20" xfId="4" applyNumberFormat="1" applyFont="1" applyFill="1" applyBorder="1" applyAlignment="1">
      <alignment horizontal="center" vertical="center" wrapText="1"/>
    </xf>
    <xf numFmtId="4" fontId="32" fillId="0" borderId="20" xfId="4" applyNumberFormat="1" applyFont="1" applyFill="1" applyBorder="1" applyAlignment="1">
      <alignment horizontal="right" vertical="center" wrapText="1"/>
    </xf>
    <xf numFmtId="166" fontId="32" fillId="0" borderId="20" xfId="4" applyNumberFormat="1" applyFont="1" applyFill="1" applyBorder="1" applyAlignment="1">
      <alignment horizontal="center" vertical="center" wrapText="1"/>
    </xf>
    <xf numFmtId="3" fontId="33" fillId="0" borderId="0" xfId="4" applyNumberFormat="1" applyFont="1" applyFill="1" applyBorder="1" applyAlignment="1">
      <alignment horizontal="center" vertical="center" wrapText="1"/>
    </xf>
    <xf numFmtId="4" fontId="33" fillId="0" borderId="0" xfId="4" applyNumberFormat="1" applyFont="1" applyFill="1" applyBorder="1" applyAlignment="1">
      <alignment horizontal="right" vertical="center" wrapText="1"/>
    </xf>
    <xf numFmtId="0" fontId="25" fillId="0" borderId="0" xfId="4" applyNumberFormat="1" applyFont="1" applyFill="1" applyBorder="1" applyAlignment="1"/>
    <xf numFmtId="0" fontId="25" fillId="0" borderId="21" xfId="4" applyNumberFormat="1" applyFont="1" applyFill="1" applyBorder="1" applyAlignment="1"/>
    <xf numFmtId="0" fontId="25" fillId="0" borderId="20" xfId="4" applyNumberFormat="1" applyFont="1" applyBorder="1" applyAlignment="1"/>
    <xf numFmtId="0" fontId="25" fillId="0" borderId="0" xfId="4" applyNumberFormat="1" applyFont="1" applyBorder="1" applyAlignment="1"/>
    <xf numFmtId="0" fontId="27" fillId="0" borderId="20" xfId="4" applyNumberFormat="1" applyFont="1" applyFill="1" applyBorder="1" applyAlignment="1">
      <alignment horizontal="left" vertical="top" wrapText="1"/>
    </xf>
    <xf numFmtId="0" fontId="28" fillId="0" borderId="21" xfId="4" applyNumberFormat="1" applyFont="1" applyFill="1" applyBorder="1" applyAlignment="1">
      <alignment horizontal="left" vertical="top" wrapText="1"/>
    </xf>
    <xf numFmtId="0" fontId="29" fillId="0" borderId="21" xfId="4" applyNumberFormat="1" applyFont="1" applyFill="1" applyBorder="1" applyAlignment="1">
      <alignment horizontal="left" vertical="top" wrapText="1"/>
    </xf>
    <xf numFmtId="0" fontId="24" fillId="0" borderId="22" xfId="4" applyNumberFormat="1" applyFont="1" applyFill="1" applyBorder="1" applyAlignment="1">
      <alignment horizontal="left" vertical="top" wrapText="1"/>
    </xf>
    <xf numFmtId="0" fontId="35" fillId="0" borderId="0" xfId="4" applyNumberFormat="1" applyFont="1" applyFill="1" applyBorder="1" applyAlignment="1">
      <alignment horizontal="left" vertical="top" wrapText="1"/>
    </xf>
    <xf numFmtId="0" fontId="36" fillId="0" borderId="0" xfId="4" applyNumberFormat="1" applyFont="1" applyBorder="1" applyAlignment="1" applyProtection="1">
      <alignment horizontal="left" vertical="top" wrapText="1"/>
      <protection locked="0"/>
    </xf>
    <xf numFmtId="0" fontId="3" fillId="2" borderId="23" xfId="0" applyFont="1" applyFill="1" applyBorder="1" applyAlignment="1" applyProtection="1">
      <alignment horizontal="right" wrapText="1"/>
      <protection locked="0"/>
    </xf>
    <xf numFmtId="167" fontId="3" fillId="2" borderId="10" xfId="0" applyNumberFormat="1" applyFont="1" applyFill="1" applyBorder="1" applyAlignment="1" applyProtection="1">
      <alignment horizontal="right" wrapText="1"/>
      <protection locked="0"/>
    </xf>
    <xf numFmtId="0" fontId="3" fillId="2" borderId="0" xfId="0" applyFont="1" applyFill="1" applyAlignment="1" applyProtection="1">
      <alignment horizontal="right" wrapText="1"/>
      <protection locked="0"/>
    </xf>
    <xf numFmtId="0" fontId="3" fillId="2" borderId="0" xfId="0" applyFont="1" applyFill="1" applyAlignment="1" applyProtection="1">
      <alignment horizontal="right" vertical="center" wrapText="1"/>
      <protection locked="0"/>
    </xf>
    <xf numFmtId="0" fontId="3" fillId="2" borderId="4" xfId="0" applyFont="1" applyFill="1" applyBorder="1" applyAlignment="1" applyProtection="1">
      <alignment horizontal="right" wrapText="1"/>
      <protection locked="0"/>
    </xf>
    <xf numFmtId="167" fontId="3" fillId="2" borderId="14" xfId="0" applyNumberFormat="1" applyFont="1" applyFill="1" applyBorder="1" applyAlignment="1" applyProtection="1">
      <alignment horizontal="right" wrapText="1"/>
      <protection locked="0"/>
    </xf>
    <xf numFmtId="0" fontId="3" fillId="2" borderId="10" xfId="0" applyFont="1" applyFill="1" applyBorder="1" applyAlignment="1" applyProtection="1">
      <alignment horizontal="right" wrapText="1"/>
      <protection locked="0"/>
    </xf>
    <xf numFmtId="0" fontId="3" fillId="5" borderId="1" xfId="0" applyFont="1" applyFill="1" applyBorder="1" applyAlignment="1" applyProtection="1">
      <alignment horizontal="right" vertical="center" wrapText="1"/>
      <protection locked="0"/>
    </xf>
    <xf numFmtId="0" fontId="3" fillId="0" borderId="0" xfId="0" applyFont="1" applyAlignment="1" applyProtection="1">
      <alignment horizontal="right" vertical="center" wrapText="1"/>
      <protection locked="0"/>
    </xf>
    <xf numFmtId="0" fontId="3" fillId="5" borderId="0" xfId="0" applyFont="1" applyFill="1" applyAlignment="1" applyProtection="1">
      <alignment horizontal="right" vertical="center" wrapText="1"/>
      <protection locked="0"/>
    </xf>
    <xf numFmtId="0" fontId="3" fillId="7" borderId="0" xfId="0" applyFont="1" applyFill="1" applyAlignment="1" applyProtection="1">
      <alignment horizontal="right" wrapText="1"/>
      <protection locked="0"/>
    </xf>
    <xf numFmtId="0" fontId="3" fillId="2" borderId="0" xfId="0" applyFont="1" applyFill="1" applyAlignment="1" applyProtection="1">
      <alignment vertical="center" wrapText="1"/>
      <protection locked="0"/>
    </xf>
    <xf numFmtId="0" fontId="3" fillId="0" borderId="0" xfId="0" applyFont="1" applyAlignment="1" applyProtection="1">
      <alignment horizontal="right" wrapText="1"/>
      <protection locked="0"/>
    </xf>
    <xf numFmtId="0" fontId="4" fillId="2" borderId="0" xfId="0" applyFont="1" applyFill="1" applyAlignment="1" applyProtection="1">
      <alignment horizontal="right" vertical="top" wrapText="1"/>
      <protection locked="0"/>
    </xf>
    <xf numFmtId="0" fontId="4" fillId="2" borderId="0" xfId="0" applyFont="1" applyFill="1" applyAlignment="1" applyProtection="1">
      <alignment horizontal="right" vertical="center" wrapText="1"/>
      <protection locked="0"/>
    </xf>
    <xf numFmtId="0" fontId="4" fillId="2" borderId="0" xfId="0" applyFont="1" applyFill="1" applyAlignment="1" applyProtection="1">
      <alignment horizontal="right" wrapText="1"/>
      <protection locked="0"/>
    </xf>
    <xf numFmtId="0" fontId="3" fillId="2" borderId="2" xfId="0" applyFont="1" applyFill="1" applyBorder="1" applyAlignment="1" applyProtection="1">
      <alignment horizontal="right" wrapText="1"/>
      <protection locked="0"/>
    </xf>
    <xf numFmtId="0" fontId="3" fillId="7" borderId="1" xfId="0" applyFont="1" applyFill="1" applyBorder="1" applyAlignment="1" applyProtection="1">
      <alignment horizontal="right" wrapText="1"/>
      <protection locked="0"/>
    </xf>
    <xf numFmtId="0" fontId="3" fillId="8" borderId="0" xfId="0" applyFont="1" applyFill="1" applyAlignment="1" applyProtection="1">
      <alignment horizontal="right" wrapText="1"/>
      <protection locked="0"/>
    </xf>
    <xf numFmtId="167" fontId="3" fillId="2" borderId="0" xfId="0" applyNumberFormat="1" applyFont="1" applyFill="1" applyAlignment="1" applyProtection="1">
      <alignment horizontal="right" wrapText="1"/>
      <protection locked="0"/>
    </xf>
    <xf numFmtId="167" fontId="3" fillId="2" borderId="0" xfId="0" applyNumberFormat="1" applyFont="1" applyFill="1" applyAlignment="1" applyProtection="1">
      <alignment horizontal="right" vertical="center" wrapText="1"/>
      <protection locked="0"/>
    </xf>
    <xf numFmtId="167" fontId="3" fillId="0" borderId="0" xfId="0" applyNumberFormat="1" applyFont="1" applyAlignment="1" applyProtection="1">
      <alignment horizontal="right" wrapText="1"/>
      <protection locked="0"/>
    </xf>
    <xf numFmtId="167" fontId="4" fillId="2" borderId="0" xfId="0" applyNumberFormat="1" applyFont="1" applyFill="1" applyAlignment="1" applyProtection="1">
      <alignment horizontal="right" vertical="top" wrapText="1"/>
      <protection locked="0"/>
    </xf>
    <xf numFmtId="167" fontId="4" fillId="2" borderId="0" xfId="0" applyNumberFormat="1" applyFont="1" applyFill="1" applyAlignment="1" applyProtection="1">
      <alignment horizontal="right" vertical="center" wrapText="1"/>
      <protection locked="0"/>
    </xf>
    <xf numFmtId="167" fontId="4" fillId="2" borderId="0" xfId="0" applyNumberFormat="1" applyFont="1" applyFill="1" applyAlignment="1" applyProtection="1">
      <alignment horizontal="right" wrapText="1"/>
      <protection locked="0"/>
    </xf>
    <xf numFmtId="167" fontId="3" fillId="2" borderId="2" xfId="0" applyNumberFormat="1" applyFont="1" applyFill="1" applyBorder="1" applyAlignment="1" applyProtection="1">
      <alignment horizontal="right" wrapText="1"/>
      <protection locked="0"/>
    </xf>
    <xf numFmtId="167" fontId="3" fillId="2" borderId="4" xfId="0" applyNumberFormat="1" applyFont="1" applyFill="1" applyBorder="1" applyAlignment="1" applyProtection="1">
      <alignment horizontal="right" wrapText="1"/>
      <protection locked="0"/>
    </xf>
    <xf numFmtId="0" fontId="3" fillId="8" borderId="1" xfId="0" applyFont="1" applyFill="1" applyBorder="1" applyAlignment="1" applyProtection="1">
      <alignment horizontal="right" wrapText="1"/>
      <protection locked="0"/>
    </xf>
    <xf numFmtId="0" fontId="3" fillId="6" borderId="0" xfId="0" applyFont="1" applyFill="1" applyAlignment="1" applyProtection="1">
      <alignment horizontal="right" wrapText="1"/>
      <protection locked="0"/>
    </xf>
    <xf numFmtId="0" fontId="3" fillId="6" borderId="1" xfId="0" applyFont="1" applyFill="1" applyBorder="1" applyAlignment="1" applyProtection="1">
      <alignment horizontal="right" wrapText="1"/>
      <protection locked="0"/>
    </xf>
    <xf numFmtId="0" fontId="3" fillId="9" borderId="0" xfId="0" applyFont="1" applyFill="1" applyAlignment="1" applyProtection="1">
      <alignment horizontal="right" wrapText="1"/>
      <protection locked="0"/>
    </xf>
    <xf numFmtId="0" fontId="3" fillId="9" borderId="1" xfId="0" applyFont="1" applyFill="1" applyBorder="1" applyAlignment="1" applyProtection="1">
      <alignment horizontal="right" wrapText="1"/>
      <protection locked="0"/>
    </xf>
    <xf numFmtId="0" fontId="3" fillId="10" borderId="0" xfId="0" applyFont="1" applyFill="1" applyAlignment="1" applyProtection="1">
      <alignment horizontal="right" wrapText="1"/>
      <protection locked="0"/>
    </xf>
    <xf numFmtId="0" fontId="3" fillId="10" borderId="1" xfId="0" applyFont="1" applyFill="1" applyBorder="1" applyAlignment="1" applyProtection="1">
      <alignment horizontal="right" wrapText="1"/>
      <protection locked="0"/>
    </xf>
    <xf numFmtId="0" fontId="3" fillId="5" borderId="1" xfId="0" applyFont="1" applyFill="1" applyBorder="1" applyAlignment="1" applyProtection="1">
      <alignment horizontal="right" wrapText="1"/>
      <protection locked="0"/>
    </xf>
    <xf numFmtId="0" fontId="12" fillId="0" borderId="1" xfId="0" applyFont="1" applyBorder="1" applyAlignment="1">
      <alignment horizontal="justify" vertical="center" wrapText="1"/>
    </xf>
    <xf numFmtId="164" fontId="4" fillId="2" borderId="10" xfId="0" applyNumberFormat="1" applyFont="1" applyFill="1" applyBorder="1" applyAlignment="1">
      <alignment horizontal="center" wrapText="1"/>
    </xf>
    <xf numFmtId="164" fontId="3" fillId="2" borderId="10" xfId="0" applyNumberFormat="1" applyFont="1" applyFill="1" applyBorder="1" applyAlignment="1">
      <alignment horizontal="right" wrapText="1"/>
    </xf>
    <xf numFmtId="0" fontId="3" fillId="2" borderId="6" xfId="0" applyFont="1" applyFill="1" applyBorder="1" applyAlignment="1">
      <alignment horizontal="right" wrapText="1"/>
    </xf>
    <xf numFmtId="0" fontId="0" fillId="2" borderId="6" xfId="0" applyFill="1" applyBorder="1" applyAlignment="1">
      <alignment wrapText="1"/>
    </xf>
    <xf numFmtId="164" fontId="3" fillId="2" borderId="3" xfId="0" applyNumberFormat="1" applyFont="1" applyFill="1" applyBorder="1" applyAlignment="1">
      <alignment horizontal="right" wrapText="1"/>
    </xf>
    <xf numFmtId="164" fontId="3" fillId="2" borderId="13" xfId="0" applyNumberFormat="1" applyFont="1" applyFill="1" applyBorder="1" applyAlignment="1">
      <alignment horizontal="right" wrapText="1"/>
    </xf>
    <xf numFmtId="0" fontId="4" fillId="2" borderId="10" xfId="0" applyFont="1" applyFill="1" applyBorder="1" applyAlignment="1">
      <alignment horizontal="center" wrapText="1"/>
    </xf>
    <xf numFmtId="164" fontId="3" fillId="5" borderId="1" xfId="0" applyNumberFormat="1" applyFont="1" applyFill="1" applyBorder="1" applyAlignment="1">
      <alignment horizontal="right" vertical="center" wrapText="1"/>
    </xf>
    <xf numFmtId="164" fontId="3" fillId="0" borderId="17" xfId="0" applyNumberFormat="1" applyFont="1" applyBorder="1" applyAlignment="1">
      <alignment horizontal="right" vertical="center" wrapText="1"/>
    </xf>
    <xf numFmtId="0" fontId="3" fillId="5" borderId="0" xfId="0" applyFont="1" applyFill="1" applyAlignment="1">
      <alignment horizontal="right" vertical="center" wrapText="1"/>
    </xf>
    <xf numFmtId="0" fontId="3" fillId="5" borderId="6" xfId="0" applyFont="1" applyFill="1" applyBorder="1" applyAlignment="1">
      <alignment horizontal="right" vertical="center" wrapText="1"/>
    </xf>
    <xf numFmtId="0" fontId="3" fillId="7" borderId="6" xfId="0" applyFont="1" applyFill="1" applyBorder="1" applyAlignment="1">
      <alignment horizontal="right" wrapText="1"/>
    </xf>
    <xf numFmtId="0" fontId="3" fillId="0" borderId="0" xfId="0" applyFont="1" applyAlignment="1">
      <alignment horizontal="center" wrapText="1"/>
    </xf>
    <xf numFmtId="0" fontId="3" fillId="0" borderId="6" xfId="0" applyFont="1" applyBorder="1" applyAlignment="1">
      <alignment horizontal="right" wrapText="1"/>
    </xf>
    <xf numFmtId="0" fontId="4" fillId="0" borderId="0" xfId="0" applyFont="1" applyAlignment="1">
      <alignment horizontal="center" vertical="top" wrapText="1"/>
    </xf>
    <xf numFmtId="0" fontId="4" fillId="2" borderId="6" xfId="0" applyFont="1" applyFill="1" applyBorder="1" applyAlignment="1">
      <alignment horizontal="center" vertical="top" wrapText="1"/>
    </xf>
    <xf numFmtId="0" fontId="4" fillId="0" borderId="0" xfId="0" applyFont="1" applyAlignment="1">
      <alignment horizontal="center" vertical="center" wrapText="1"/>
    </xf>
    <xf numFmtId="0" fontId="4" fillId="2" borderId="6" xfId="0" applyFont="1" applyFill="1" applyBorder="1" applyAlignment="1">
      <alignment horizontal="center" vertical="center" wrapText="1"/>
    </xf>
    <xf numFmtId="164" fontId="3" fillId="0" borderId="6" xfId="0" applyNumberFormat="1" applyFont="1" applyBorder="1" applyAlignment="1">
      <alignment horizontal="right" wrapText="1"/>
    </xf>
    <xf numFmtId="2" fontId="4" fillId="0" borderId="0" xfId="0" applyNumberFormat="1" applyFont="1" applyAlignment="1">
      <alignment horizontal="right" wrapText="1"/>
    </xf>
    <xf numFmtId="0" fontId="4" fillId="2" borderId="6" xfId="0" applyFont="1" applyFill="1" applyBorder="1" applyAlignment="1">
      <alignment horizontal="right" wrapText="1"/>
    </xf>
    <xf numFmtId="164" fontId="3" fillId="2" borderId="8" xfId="0" applyNumberFormat="1" applyFont="1" applyFill="1" applyBorder="1" applyAlignment="1">
      <alignment horizontal="right" wrapText="1"/>
    </xf>
    <xf numFmtId="2" fontId="3" fillId="0" borderId="0" xfId="0" applyNumberFormat="1" applyFont="1" applyAlignment="1">
      <alignment horizontal="right" vertical="center" wrapText="1"/>
    </xf>
    <xf numFmtId="164" fontId="3" fillId="2" borderId="6" xfId="0" applyNumberFormat="1" applyFont="1" applyFill="1" applyBorder="1" applyAlignment="1">
      <alignment horizontal="right" vertical="center" wrapText="1"/>
    </xf>
    <xf numFmtId="2" fontId="3" fillId="0" borderId="0" xfId="0" applyNumberFormat="1" applyFont="1" applyAlignment="1">
      <alignment vertical="center" wrapText="1"/>
    </xf>
    <xf numFmtId="2" fontId="4" fillId="0" borderId="0" xfId="0" applyNumberFormat="1" applyFont="1" applyAlignment="1">
      <alignment horizontal="center" wrapText="1"/>
    </xf>
    <xf numFmtId="0" fontId="4" fillId="2" borderId="6" xfId="0" applyFont="1" applyFill="1" applyBorder="1" applyAlignment="1">
      <alignment horizontal="center" wrapText="1"/>
    </xf>
    <xf numFmtId="164" fontId="4" fillId="2" borderId="6" xfId="0" applyNumberFormat="1" applyFont="1" applyFill="1" applyBorder="1" applyAlignment="1">
      <alignment horizontal="right" wrapText="1"/>
    </xf>
    <xf numFmtId="164" fontId="4" fillId="2" borderId="8" xfId="0" applyNumberFormat="1" applyFont="1" applyFill="1" applyBorder="1" applyAlignment="1">
      <alignment horizontal="right" wrapText="1"/>
    </xf>
    <xf numFmtId="164" fontId="4" fillId="2" borderId="15" xfId="0" applyNumberFormat="1" applyFont="1" applyFill="1" applyBorder="1" applyAlignment="1">
      <alignment horizontal="right" wrapText="1"/>
    </xf>
    <xf numFmtId="2" fontId="3" fillId="7" borderId="0" xfId="0" applyNumberFormat="1" applyFont="1" applyFill="1" applyAlignment="1">
      <alignment horizontal="right" wrapText="1"/>
    </xf>
    <xf numFmtId="164" fontId="3" fillId="7" borderId="1" xfId="0" applyNumberFormat="1" applyFont="1" applyFill="1" applyBorder="1" applyAlignment="1">
      <alignment horizontal="right" wrapText="1"/>
    </xf>
    <xf numFmtId="164" fontId="3" fillId="0" borderId="0" xfId="0" applyNumberFormat="1" applyFont="1" applyAlignment="1">
      <alignment horizontal="right" wrapText="1"/>
    </xf>
    <xf numFmtId="0" fontId="3" fillId="8" borderId="6" xfId="0" applyFont="1" applyFill="1" applyBorder="1" applyAlignment="1">
      <alignment horizontal="right" wrapText="1"/>
    </xf>
    <xf numFmtId="2" fontId="3" fillId="8" borderId="0" xfId="0" applyNumberFormat="1" applyFont="1" applyFill="1" applyAlignment="1">
      <alignment horizontal="right" wrapText="1"/>
    </xf>
    <xf numFmtId="164" fontId="3" fillId="8" borderId="1" xfId="0" applyNumberFormat="1" applyFont="1" applyFill="1" applyBorder="1" applyAlignment="1">
      <alignment horizontal="right" wrapText="1"/>
    </xf>
    <xf numFmtId="164" fontId="3" fillId="0" borderId="17" xfId="0" applyNumberFormat="1" applyFont="1" applyBorder="1" applyAlignment="1">
      <alignment horizontal="right" wrapText="1"/>
    </xf>
    <xf numFmtId="0" fontId="3" fillId="6" borderId="6" xfId="0" applyFont="1" applyFill="1" applyBorder="1" applyAlignment="1">
      <alignment horizontal="right" wrapText="1"/>
    </xf>
    <xf numFmtId="2" fontId="3" fillId="6" borderId="0" xfId="0" applyNumberFormat="1" applyFont="1" applyFill="1" applyAlignment="1">
      <alignment horizontal="right" wrapText="1"/>
    </xf>
    <xf numFmtId="164" fontId="3" fillId="6" borderId="1" xfId="0" applyNumberFormat="1" applyFont="1" applyFill="1" applyBorder="1" applyAlignment="1">
      <alignment horizontal="right" wrapText="1"/>
    </xf>
    <xf numFmtId="0" fontId="3" fillId="9" borderId="6" xfId="0" applyFont="1" applyFill="1" applyBorder="1" applyAlignment="1">
      <alignment horizontal="right" wrapText="1"/>
    </xf>
    <xf numFmtId="2" fontId="3" fillId="9" borderId="0" xfId="0" applyNumberFormat="1" applyFont="1" applyFill="1" applyAlignment="1">
      <alignment horizontal="right" wrapText="1"/>
    </xf>
    <xf numFmtId="164" fontId="3" fillId="9" borderId="1" xfId="0" applyNumberFormat="1" applyFont="1" applyFill="1" applyBorder="1" applyAlignment="1">
      <alignment horizontal="right" wrapText="1"/>
    </xf>
    <xf numFmtId="0" fontId="3" fillId="10" borderId="6" xfId="0" applyFont="1" applyFill="1" applyBorder="1" applyAlignment="1">
      <alignment horizontal="right" wrapText="1"/>
    </xf>
    <xf numFmtId="2" fontId="3" fillId="10" borderId="0" xfId="0" applyNumberFormat="1" applyFont="1" applyFill="1" applyAlignment="1">
      <alignment horizontal="right" wrapText="1"/>
    </xf>
    <xf numFmtId="164" fontId="3" fillId="10" borderId="1" xfId="0" applyNumberFormat="1" applyFont="1" applyFill="1" applyBorder="1" applyAlignment="1">
      <alignment horizontal="right" wrapText="1"/>
    </xf>
    <xf numFmtId="0" fontId="3" fillId="0" borderId="16" xfId="0" applyFont="1" applyBorder="1" applyAlignment="1">
      <alignment horizontal="right" vertical="center" wrapText="1"/>
    </xf>
    <xf numFmtId="164" fontId="3" fillId="5" borderId="1" xfId="0" applyNumberFormat="1" applyFont="1" applyFill="1" applyBorder="1" applyAlignment="1">
      <alignment horizontal="right" wrapText="1"/>
    </xf>
    <xf numFmtId="0" fontId="0" fillId="0" borderId="4" xfId="0" applyBorder="1" applyAlignment="1">
      <alignment wrapText="1"/>
    </xf>
    <xf numFmtId="164" fontId="3" fillId="0" borderId="4" xfId="2" applyNumberFormat="1" applyFont="1" applyFill="1" applyBorder="1" applyAlignment="1" applyProtection="1">
      <alignment horizontal="right" wrapText="1"/>
    </xf>
    <xf numFmtId="164" fontId="4" fillId="0" borderId="3" xfId="2" applyNumberFormat="1" applyFont="1" applyFill="1" applyBorder="1" applyAlignment="1" applyProtection="1">
      <alignment horizontal="right" wrapText="1"/>
    </xf>
    <xf numFmtId="0" fontId="0" fillId="0" borderId="14" xfId="0" applyBorder="1" applyAlignment="1">
      <alignment wrapText="1"/>
    </xf>
    <xf numFmtId="164" fontId="3" fillId="0" borderId="14" xfId="2" applyNumberFormat="1" applyFont="1" applyFill="1" applyBorder="1" applyAlignment="1" applyProtection="1">
      <alignment horizontal="right" vertical="center" wrapText="1"/>
    </xf>
    <xf numFmtId="164" fontId="3" fillId="0" borderId="13" xfId="2" applyNumberFormat="1" applyFont="1" applyFill="1" applyBorder="1" applyAlignment="1" applyProtection="1">
      <alignment horizontal="right" vertical="center" wrapText="1"/>
    </xf>
    <xf numFmtId="164" fontId="0" fillId="0" borderId="0" xfId="2" applyNumberFormat="1" applyFont="1" applyBorder="1" applyAlignment="1" applyProtection="1">
      <alignment vertical="center" wrapText="1"/>
    </xf>
    <xf numFmtId="164" fontId="4" fillId="0" borderId="6" xfId="2" applyNumberFormat="1" applyFont="1" applyBorder="1" applyAlignment="1" applyProtection="1">
      <alignment horizontal="right" vertical="center" wrapText="1"/>
    </xf>
    <xf numFmtId="0" fontId="3" fillId="5" borderId="4" xfId="0" applyFont="1" applyFill="1" applyBorder="1" applyAlignment="1">
      <alignment horizontal="right" vertical="center" wrapText="1"/>
    </xf>
    <xf numFmtId="164" fontId="3" fillId="5" borderId="4" xfId="2" applyNumberFormat="1" applyFont="1" applyFill="1" applyBorder="1" applyAlignment="1" applyProtection="1">
      <alignment horizontal="right" vertical="center" wrapText="1"/>
    </xf>
    <xf numFmtId="44" fontId="3" fillId="5" borderId="3" xfId="0" applyNumberFormat="1" applyFont="1" applyFill="1" applyBorder="1" applyAlignment="1">
      <alignment horizontal="right" vertical="center" wrapText="1"/>
    </xf>
    <xf numFmtId="166" fontId="32" fillId="0" borderId="24" xfId="4" applyNumberFormat="1" applyFont="1" applyFill="1" applyBorder="1" applyAlignment="1">
      <alignment horizontal="center" vertical="center" wrapText="1"/>
    </xf>
    <xf numFmtId="0" fontId="25" fillId="0" borderId="25" xfId="4" applyNumberFormat="1" applyFont="1" applyFill="1" applyBorder="1" applyAlignment="1">
      <alignment horizontal="left" vertical="center" wrapText="1"/>
    </xf>
    <xf numFmtId="0" fontId="32" fillId="0" borderId="26" xfId="4" applyNumberFormat="1" applyFont="1" applyFill="1" applyBorder="1" applyAlignment="1">
      <alignment horizontal="left" vertical="center" wrapText="1"/>
    </xf>
    <xf numFmtId="3" fontId="32" fillId="0" borderId="26" xfId="4" applyNumberFormat="1" applyFont="1" applyFill="1" applyBorder="1" applyAlignment="1">
      <alignment horizontal="center" vertical="center" wrapText="1"/>
    </xf>
    <xf numFmtId="4" fontId="32" fillId="0" borderId="26" xfId="4" applyNumberFormat="1" applyFont="1" applyFill="1" applyBorder="1" applyAlignment="1">
      <alignment horizontal="right" vertical="center" wrapText="1"/>
    </xf>
    <xf numFmtId="166" fontId="32" fillId="0" borderId="26" xfId="4" applyNumberFormat="1" applyFont="1" applyFill="1" applyBorder="1" applyAlignment="1">
      <alignment horizontal="center" vertical="center" wrapText="1"/>
    </xf>
    <xf numFmtId="166" fontId="32" fillId="0" borderId="27" xfId="4" applyNumberFormat="1" applyFont="1" applyFill="1" applyBorder="1" applyAlignment="1">
      <alignment horizontal="center" vertical="center" wrapText="1"/>
    </xf>
    <xf numFmtId="0" fontId="32" fillId="0" borderId="28" xfId="4" applyNumberFormat="1" applyFont="1" applyFill="1" applyBorder="1" applyAlignment="1">
      <alignment horizontal="left" vertical="center" wrapText="1"/>
    </xf>
    <xf numFmtId="0" fontId="32" fillId="0" borderId="29" xfId="4" applyNumberFormat="1" applyFont="1" applyFill="1" applyBorder="1" applyAlignment="1">
      <alignment horizontal="left" vertical="center" wrapText="1"/>
    </xf>
    <xf numFmtId="166" fontId="32" fillId="0" borderId="30" xfId="4" applyNumberFormat="1" applyFont="1" applyFill="1" applyBorder="1" applyAlignment="1">
      <alignment horizontal="center" vertical="center" wrapText="1"/>
    </xf>
    <xf numFmtId="0" fontId="33" fillId="0" borderId="29" xfId="4" applyNumberFormat="1" applyFont="1" applyFill="1" applyBorder="1" applyAlignment="1">
      <alignment horizontal="left" vertical="center" wrapText="1"/>
    </xf>
    <xf numFmtId="166" fontId="25" fillId="0" borderId="30" xfId="4" applyNumberFormat="1" applyFont="1" applyFill="1" applyBorder="1" applyAlignment="1">
      <alignment horizontal="right" vertical="center" wrapText="1"/>
    </xf>
    <xf numFmtId="0" fontId="25" fillId="0" borderId="29" xfId="4" applyNumberFormat="1" applyFont="1" applyFill="1" applyBorder="1" applyAlignment="1"/>
    <xf numFmtId="0" fontId="34" fillId="0" borderId="29" xfId="4" applyNumberFormat="1" applyFont="1" applyFill="1" applyBorder="1" applyAlignment="1"/>
    <xf numFmtId="0" fontId="25" fillId="0" borderId="30" xfId="4" applyNumberFormat="1" applyFont="1" applyFill="1" applyBorder="1" applyAlignment="1"/>
    <xf numFmtId="0" fontId="25" fillId="0" borderId="31" xfId="4" applyNumberFormat="1" applyFont="1" applyFill="1" applyBorder="1" applyAlignment="1"/>
    <xf numFmtId="0" fontId="25" fillId="0" borderId="32" xfId="4" applyNumberFormat="1" applyFont="1" applyFill="1" applyBorder="1" applyAlignment="1"/>
    <xf numFmtId="0" fontId="25" fillId="0" borderId="33" xfId="4" applyNumberFormat="1" applyFont="1" applyFill="1" applyBorder="1" applyAlignment="1"/>
    <xf numFmtId="0" fontId="25" fillId="0" borderId="34" xfId="4" applyNumberFormat="1" applyFont="1" applyFill="1" applyBorder="1" applyAlignment="1"/>
    <xf numFmtId="0" fontId="25" fillId="0" borderId="35" xfId="4" applyNumberFormat="1" applyFont="1" applyFill="1" applyBorder="1" applyAlignment="1"/>
    <xf numFmtId="0" fontId="20" fillId="0" borderId="0" xfId="4" applyBorder="1" applyAlignment="1"/>
    <xf numFmtId="0" fontId="4" fillId="0" borderId="7" xfId="0" applyFont="1" applyBorder="1" applyAlignment="1">
      <alignment horizontal="center" wrapText="1"/>
    </xf>
    <xf numFmtId="0" fontId="4" fillId="0" borderId="0" xfId="0" applyFont="1" applyAlignment="1">
      <alignment horizontal="center" wrapText="1"/>
    </xf>
    <xf numFmtId="0" fontId="4" fillId="0" borderId="6" xfId="0" applyFont="1" applyBorder="1" applyAlignment="1">
      <alignment horizontal="center" wrapText="1"/>
    </xf>
    <xf numFmtId="0" fontId="3" fillId="0" borderId="0" xfId="0" applyFont="1" applyAlignment="1">
      <alignment vertical="center" wrapText="1"/>
    </xf>
    <xf numFmtId="0" fontId="3" fillId="0" borderId="7" xfId="0" applyFont="1" applyBorder="1" applyAlignment="1">
      <alignment horizontal="center" vertical="center" wrapText="1"/>
    </xf>
    <xf numFmtId="0" fontId="3" fillId="0" borderId="0" xfId="0" applyFont="1" applyAlignment="1">
      <alignment horizontal="right" vertical="center" wrapText="1"/>
    </xf>
    <xf numFmtId="167" fontId="3" fillId="2" borderId="0" xfId="0" applyNumberFormat="1" applyFont="1" applyFill="1" applyAlignment="1" applyProtection="1">
      <alignment horizontal="right" vertical="center" wrapText="1"/>
      <protection locked="0"/>
    </xf>
    <xf numFmtId="0" fontId="3" fillId="2" borderId="6" xfId="0" applyFont="1" applyFill="1" applyBorder="1" applyAlignment="1">
      <alignment horizontal="right" vertical="center" wrapText="1"/>
    </xf>
    <xf numFmtId="0" fontId="4" fillId="0" borderId="0" xfId="0" applyFont="1" applyAlignment="1">
      <alignment vertical="center" wrapText="1"/>
    </xf>
    <xf numFmtId="2" fontId="3" fillId="0" borderId="0" xfId="0" applyNumberFormat="1" applyFont="1" applyAlignment="1">
      <alignment horizontal="right" vertical="center" wrapText="1"/>
    </xf>
    <xf numFmtId="0" fontId="3" fillId="2" borderId="0" xfId="0" applyFont="1" applyFill="1" applyAlignment="1" applyProtection="1">
      <alignment horizontal="right" vertical="center" wrapText="1"/>
      <protection locked="0"/>
    </xf>
    <xf numFmtId="166" fontId="25" fillId="0" borderId="0" xfId="4" applyNumberFormat="1" applyFont="1" applyFill="1" applyBorder="1" applyAlignment="1">
      <alignment horizontal="center" vertical="center" wrapText="1"/>
    </xf>
    <xf numFmtId="0" fontId="25" fillId="0" borderId="0" xfId="4" applyNumberFormat="1" applyFont="1" applyAlignment="1">
      <alignment horizontal="center"/>
    </xf>
    <xf numFmtId="4" fontId="32" fillId="0" borderId="0" xfId="4" applyNumberFormat="1" applyFont="1" applyFill="1" applyBorder="1" applyAlignment="1">
      <alignment horizontal="center" vertical="center" wrapText="1"/>
    </xf>
    <xf numFmtId="0" fontId="32" fillId="0" borderId="0" xfId="4" applyNumberFormat="1" applyFont="1" applyFill="1" applyBorder="1" applyAlignment="1">
      <alignment horizontal="center" vertical="center" wrapText="1"/>
    </xf>
    <xf numFmtId="0" fontId="25" fillId="0" borderId="20" xfId="4" applyNumberFormat="1" applyFont="1" applyBorder="1" applyAlignment="1">
      <alignment horizontal="left"/>
    </xf>
    <xf numFmtId="0" fontId="32" fillId="0" borderId="22" xfId="4" applyNumberFormat="1" applyFont="1" applyFill="1" applyBorder="1" applyAlignment="1">
      <alignment horizontal="left" vertical="center" wrapText="1"/>
    </xf>
    <xf numFmtId="0" fontId="32" fillId="0" borderId="20" xfId="4" applyNumberFormat="1" applyFont="1" applyFill="1" applyBorder="1" applyAlignment="1">
      <alignment horizontal="right" vertical="center" wrapText="1"/>
    </xf>
    <xf numFmtId="0" fontId="32" fillId="0" borderId="24" xfId="4" applyNumberFormat="1" applyFont="1" applyFill="1" applyBorder="1" applyAlignment="1">
      <alignment horizontal="right" vertical="center" wrapText="1"/>
    </xf>
    <xf numFmtId="0" fontId="32" fillId="0" borderId="20" xfId="4" applyNumberFormat="1" applyFont="1" applyFill="1" applyBorder="1" applyAlignment="1">
      <alignment horizontal="left" vertical="center" wrapText="1"/>
    </xf>
  </cellXfs>
  <cellStyles count="5">
    <cellStyle name="Monétaire" xfId="2" builtinId="4"/>
    <cellStyle name="Monétaire 2" xfId="3" xr:uid="{CB2407B0-AE52-E64D-968F-8E7F9E2EBB5B}"/>
    <cellStyle name="Normal" xfId="0" builtinId="0"/>
    <cellStyle name="Normal 2" xfId="1" xr:uid="{72A70849-CF23-394B-A2C8-FA01D5883D53}"/>
    <cellStyle name="Normal 3" xfId="4" xr:uid="{F99C8E46-A2C7-4740-89F9-9BFF792ECA8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2" name="Image 1">
          <a:extLst>
            <a:ext uri="{FF2B5EF4-FFF2-40B4-BE49-F238E27FC236}">
              <a16:creationId xmlns:a16="http://schemas.microsoft.com/office/drawing/2014/main" id="{D7350F5D-3BCB-3B4C-A9E6-28CBECCD05D2}"/>
            </a:ext>
          </a:extLst>
        </xdr:cNvPr>
        <xdr:cNvPicPr>
          <a:picLocks noChangeAspect="1"/>
        </xdr:cNvPicPr>
      </xdr:nvPicPr>
      <xdr:blipFill>
        <a:blip xmlns:r="http://schemas.openxmlformats.org/officeDocument/2006/relationships" r:embed="rId1"/>
        <a:stretch>
          <a:fillRect/>
        </a:stretch>
      </xdr:blipFill>
      <xdr:spPr>
        <a:xfrm>
          <a:off x="25400" y="15297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3" name="Image 2">
          <a:extLst>
            <a:ext uri="{FF2B5EF4-FFF2-40B4-BE49-F238E27FC236}">
              <a16:creationId xmlns:a16="http://schemas.microsoft.com/office/drawing/2014/main" id="{6CB10651-E1E7-BA4E-A9FB-F0CEB0B4C1C4}"/>
            </a:ext>
          </a:extLst>
        </xdr:cNvPr>
        <xdr:cNvPicPr>
          <a:picLocks noChangeAspect="1"/>
        </xdr:cNvPicPr>
      </xdr:nvPicPr>
      <xdr:blipFill>
        <a:blip xmlns:r="http://schemas.openxmlformats.org/officeDocument/2006/relationships" r:embed="rId2"/>
        <a:stretch>
          <a:fillRect/>
        </a:stretch>
      </xdr:blipFill>
      <xdr:spPr>
        <a:xfrm>
          <a:off x="431800" y="190501"/>
          <a:ext cx="1861921" cy="990600"/>
        </a:xfrm>
        <a:prstGeom prst="rect">
          <a:avLst/>
        </a:prstGeom>
      </xdr:spPr>
    </xdr:pic>
    <xdr:clientData/>
  </xdr:oneCellAnchor>
  <xdr:twoCellAnchor editAs="oneCell">
    <xdr:from>
      <xdr:col>1</xdr:col>
      <xdr:colOff>495300</xdr:colOff>
      <xdr:row>11</xdr:row>
      <xdr:rowOff>179976</xdr:rowOff>
    </xdr:from>
    <xdr:to>
      <xdr:col>1</xdr:col>
      <xdr:colOff>1841500</xdr:colOff>
      <xdr:row>16</xdr:row>
      <xdr:rowOff>215899</xdr:rowOff>
    </xdr:to>
    <xdr:pic>
      <xdr:nvPicPr>
        <xdr:cNvPr id="4" name="Image 3">
          <a:extLst>
            <a:ext uri="{FF2B5EF4-FFF2-40B4-BE49-F238E27FC236}">
              <a16:creationId xmlns:a16="http://schemas.microsoft.com/office/drawing/2014/main" id="{2BA97ACF-75C5-9746-8DAF-9BFF29DC6671}"/>
            </a:ext>
          </a:extLst>
        </xdr:cNvPr>
        <xdr:cNvPicPr>
          <a:picLocks noChangeAspect="1"/>
        </xdr:cNvPicPr>
      </xdr:nvPicPr>
      <xdr:blipFill>
        <a:blip xmlns:r="http://schemas.openxmlformats.org/officeDocument/2006/relationships" r:embed="rId3"/>
        <a:stretch>
          <a:fillRect/>
        </a:stretch>
      </xdr:blipFill>
      <xdr:spPr>
        <a:xfrm>
          <a:off x="685800" y="2554876"/>
          <a:ext cx="1346200" cy="1115423"/>
        </a:xfrm>
        <a:prstGeom prst="rect">
          <a:avLst/>
        </a:prstGeom>
      </xdr:spPr>
    </xdr:pic>
    <xdr:clientData/>
  </xdr:twoCellAnchor>
  <xdr:twoCellAnchor editAs="oneCell">
    <xdr:from>
      <xdr:col>1</xdr:col>
      <xdr:colOff>397793</xdr:colOff>
      <xdr:row>19</xdr:row>
      <xdr:rowOff>12700</xdr:rowOff>
    </xdr:from>
    <xdr:to>
      <xdr:col>1</xdr:col>
      <xdr:colOff>1888207</xdr:colOff>
      <xdr:row>25</xdr:row>
      <xdr:rowOff>207714</xdr:rowOff>
    </xdr:to>
    <xdr:pic>
      <xdr:nvPicPr>
        <xdr:cNvPr id="5" name="Image 4">
          <a:extLst>
            <a:ext uri="{FF2B5EF4-FFF2-40B4-BE49-F238E27FC236}">
              <a16:creationId xmlns:a16="http://schemas.microsoft.com/office/drawing/2014/main" id="{068097D1-5107-8344-A605-424AD142BEDF}"/>
            </a:ext>
          </a:extLst>
        </xdr:cNvPr>
        <xdr:cNvPicPr>
          <a:picLocks noChangeAspect="1"/>
        </xdr:cNvPicPr>
      </xdr:nvPicPr>
      <xdr:blipFill>
        <a:blip xmlns:r="http://schemas.openxmlformats.org/officeDocument/2006/relationships" r:embed="rId4"/>
        <a:stretch>
          <a:fillRect/>
        </a:stretch>
      </xdr:blipFill>
      <xdr:spPr>
        <a:xfrm>
          <a:off x="588293" y="4406900"/>
          <a:ext cx="1490414" cy="1490414"/>
        </a:xfrm>
        <a:prstGeom prst="rect">
          <a:avLst/>
        </a:prstGeom>
      </xdr:spPr>
    </xdr:pic>
    <xdr:clientData/>
  </xdr:twoCellAnchor>
  <xdr:twoCellAnchor editAs="oneCell">
    <xdr:from>
      <xdr:col>1</xdr:col>
      <xdr:colOff>635000</xdr:colOff>
      <xdr:row>25</xdr:row>
      <xdr:rowOff>88900</xdr:rowOff>
    </xdr:from>
    <xdr:to>
      <xdr:col>1</xdr:col>
      <xdr:colOff>1689100</xdr:colOff>
      <xdr:row>31</xdr:row>
      <xdr:rowOff>54097</xdr:rowOff>
    </xdr:to>
    <xdr:pic>
      <xdr:nvPicPr>
        <xdr:cNvPr id="7" name="Image 6">
          <a:extLst>
            <a:ext uri="{FF2B5EF4-FFF2-40B4-BE49-F238E27FC236}">
              <a16:creationId xmlns:a16="http://schemas.microsoft.com/office/drawing/2014/main" id="{D5F9CA15-96DD-854E-95DC-E6DC33BE7FC6}"/>
            </a:ext>
          </a:extLst>
        </xdr:cNvPr>
        <xdr:cNvPicPr>
          <a:picLocks noChangeAspect="1"/>
        </xdr:cNvPicPr>
      </xdr:nvPicPr>
      <xdr:blipFill>
        <a:blip xmlns:r="http://schemas.openxmlformats.org/officeDocument/2006/relationships" r:embed="rId5"/>
        <a:stretch>
          <a:fillRect/>
        </a:stretch>
      </xdr:blipFill>
      <xdr:spPr>
        <a:xfrm>
          <a:off x="825500" y="5778500"/>
          <a:ext cx="1054100" cy="12605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3" name="Image 2">
          <a:extLst>
            <a:ext uri="{FF2B5EF4-FFF2-40B4-BE49-F238E27FC236}">
              <a16:creationId xmlns:a16="http://schemas.microsoft.com/office/drawing/2014/main" id="{6A6E1313-98C0-384B-AA91-1A01B137208C}"/>
            </a:ext>
          </a:extLst>
        </xdr:cNvPr>
        <xdr:cNvPicPr>
          <a:picLocks noChangeAspect="1"/>
        </xdr:cNvPicPr>
      </xdr:nvPicPr>
      <xdr:blipFill>
        <a:blip xmlns:r="http://schemas.openxmlformats.org/officeDocument/2006/relationships" r:embed="rId1"/>
        <a:stretch>
          <a:fillRect/>
        </a:stretch>
      </xdr:blipFill>
      <xdr:spPr>
        <a:xfrm>
          <a:off x="25400" y="12630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4" name="Image 3">
          <a:extLst>
            <a:ext uri="{FF2B5EF4-FFF2-40B4-BE49-F238E27FC236}">
              <a16:creationId xmlns:a16="http://schemas.microsoft.com/office/drawing/2014/main" id="{4A230994-615C-6645-B0E6-CF06B984A365}"/>
            </a:ext>
          </a:extLst>
        </xdr:cNvPr>
        <xdr:cNvPicPr>
          <a:picLocks noChangeAspect="1"/>
        </xdr:cNvPicPr>
      </xdr:nvPicPr>
      <xdr:blipFill>
        <a:blip xmlns:r="http://schemas.openxmlformats.org/officeDocument/2006/relationships" r:embed="rId2"/>
        <a:stretch>
          <a:fillRect/>
        </a:stretch>
      </xdr:blipFill>
      <xdr:spPr>
        <a:xfrm>
          <a:off x="1066800" y="177801"/>
          <a:ext cx="1861921" cy="990600"/>
        </a:xfrm>
        <a:prstGeom prst="rect">
          <a:avLst/>
        </a:prstGeom>
      </xdr:spPr>
    </xdr:pic>
    <xdr:clientData/>
  </xdr:oneCellAnchor>
  <xdr:twoCellAnchor editAs="oneCell">
    <xdr:from>
      <xdr:col>1</xdr:col>
      <xdr:colOff>495300</xdr:colOff>
      <xdr:row>11</xdr:row>
      <xdr:rowOff>179976</xdr:rowOff>
    </xdr:from>
    <xdr:to>
      <xdr:col>1</xdr:col>
      <xdr:colOff>1841500</xdr:colOff>
      <xdr:row>16</xdr:row>
      <xdr:rowOff>215899</xdr:rowOff>
    </xdr:to>
    <xdr:pic>
      <xdr:nvPicPr>
        <xdr:cNvPr id="6" name="Image 5">
          <a:extLst>
            <a:ext uri="{FF2B5EF4-FFF2-40B4-BE49-F238E27FC236}">
              <a16:creationId xmlns:a16="http://schemas.microsoft.com/office/drawing/2014/main" id="{CD9FD293-AE60-BA59-821F-C36FF22A341F}"/>
            </a:ext>
          </a:extLst>
        </xdr:cNvPr>
        <xdr:cNvPicPr>
          <a:picLocks noChangeAspect="1"/>
        </xdr:cNvPicPr>
      </xdr:nvPicPr>
      <xdr:blipFill>
        <a:blip xmlns:r="http://schemas.openxmlformats.org/officeDocument/2006/relationships" r:embed="rId3"/>
        <a:stretch>
          <a:fillRect/>
        </a:stretch>
      </xdr:blipFill>
      <xdr:spPr>
        <a:xfrm>
          <a:off x="685800" y="2554876"/>
          <a:ext cx="1346200" cy="1115423"/>
        </a:xfrm>
        <a:prstGeom prst="rect">
          <a:avLst/>
        </a:prstGeom>
      </xdr:spPr>
    </xdr:pic>
    <xdr:clientData/>
  </xdr:twoCellAnchor>
  <xdr:twoCellAnchor editAs="oneCell">
    <xdr:from>
      <xdr:col>1</xdr:col>
      <xdr:colOff>397793</xdr:colOff>
      <xdr:row>19</xdr:row>
      <xdr:rowOff>12700</xdr:rowOff>
    </xdr:from>
    <xdr:to>
      <xdr:col>1</xdr:col>
      <xdr:colOff>1888207</xdr:colOff>
      <xdr:row>25</xdr:row>
      <xdr:rowOff>207714</xdr:rowOff>
    </xdr:to>
    <xdr:pic>
      <xdr:nvPicPr>
        <xdr:cNvPr id="2" name="Image 1">
          <a:extLst>
            <a:ext uri="{FF2B5EF4-FFF2-40B4-BE49-F238E27FC236}">
              <a16:creationId xmlns:a16="http://schemas.microsoft.com/office/drawing/2014/main" id="{71671A1E-FEF3-C647-9784-E7630D48BE08}"/>
            </a:ext>
          </a:extLst>
        </xdr:cNvPr>
        <xdr:cNvPicPr>
          <a:picLocks noChangeAspect="1"/>
        </xdr:cNvPicPr>
      </xdr:nvPicPr>
      <xdr:blipFill>
        <a:blip xmlns:r="http://schemas.openxmlformats.org/officeDocument/2006/relationships" r:embed="rId4"/>
        <a:stretch>
          <a:fillRect/>
        </a:stretch>
      </xdr:blipFill>
      <xdr:spPr>
        <a:xfrm>
          <a:off x="588293" y="4406900"/>
          <a:ext cx="1490414" cy="1490414"/>
        </a:xfrm>
        <a:prstGeom prst="rect">
          <a:avLst/>
        </a:prstGeom>
      </xdr:spPr>
    </xdr:pic>
    <xdr:clientData/>
  </xdr:twoCellAnchor>
  <xdr:twoCellAnchor editAs="oneCell">
    <xdr:from>
      <xdr:col>1</xdr:col>
      <xdr:colOff>635000</xdr:colOff>
      <xdr:row>25</xdr:row>
      <xdr:rowOff>88900</xdr:rowOff>
    </xdr:from>
    <xdr:to>
      <xdr:col>1</xdr:col>
      <xdr:colOff>1689100</xdr:colOff>
      <xdr:row>31</xdr:row>
      <xdr:rowOff>54097</xdr:rowOff>
    </xdr:to>
    <xdr:pic>
      <xdr:nvPicPr>
        <xdr:cNvPr id="7" name="Image 6">
          <a:extLst>
            <a:ext uri="{FF2B5EF4-FFF2-40B4-BE49-F238E27FC236}">
              <a16:creationId xmlns:a16="http://schemas.microsoft.com/office/drawing/2014/main" id="{2A63D560-B8E4-1843-A902-AB8945159AD0}"/>
            </a:ext>
          </a:extLst>
        </xdr:cNvPr>
        <xdr:cNvPicPr>
          <a:picLocks noChangeAspect="1"/>
        </xdr:cNvPicPr>
      </xdr:nvPicPr>
      <xdr:blipFill>
        <a:blip xmlns:r="http://schemas.openxmlformats.org/officeDocument/2006/relationships" r:embed="rId5"/>
        <a:stretch>
          <a:fillRect/>
        </a:stretch>
      </xdr:blipFill>
      <xdr:spPr>
        <a:xfrm>
          <a:off x="825500" y="5778500"/>
          <a:ext cx="1054100" cy="126059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437342</xdr:colOff>
      <xdr:row>136</xdr:row>
      <xdr:rowOff>51471</xdr:rowOff>
    </xdr:from>
    <xdr:to>
      <xdr:col>5</xdr:col>
      <xdr:colOff>710737</xdr:colOff>
      <xdr:row>142</xdr:row>
      <xdr:rowOff>80608</xdr:rowOff>
    </xdr:to>
    <xdr:pic>
      <xdr:nvPicPr>
        <xdr:cNvPr id="4" name="Image 3">
          <a:extLst>
            <a:ext uri="{FF2B5EF4-FFF2-40B4-BE49-F238E27FC236}">
              <a16:creationId xmlns:a16="http://schemas.microsoft.com/office/drawing/2014/main" id="{76C9AD32-17B3-1E8B-B8E6-D4B757FAEE7C}"/>
            </a:ext>
          </a:extLst>
        </xdr:cNvPr>
        <xdr:cNvPicPr>
          <a:picLocks noChangeAspect="1"/>
        </xdr:cNvPicPr>
      </xdr:nvPicPr>
      <xdr:blipFill rotWithShape="1">
        <a:blip xmlns:r="http://schemas.openxmlformats.org/officeDocument/2006/relationships" r:embed="rId1"/>
        <a:srcRect t="25615" b="20359"/>
        <a:stretch/>
      </xdr:blipFill>
      <xdr:spPr>
        <a:xfrm>
          <a:off x="4216862" y="30805791"/>
          <a:ext cx="1939635" cy="974017"/>
        </a:xfrm>
        <a:prstGeom prst="rect">
          <a:avLst/>
        </a:prstGeom>
      </xdr:spPr>
    </xdr:pic>
    <xdr:clientData/>
  </xdr:twoCellAnchor>
  <xdr:twoCellAnchor editAs="oneCell">
    <xdr:from>
      <xdr:col>3</xdr:col>
      <xdr:colOff>341028</xdr:colOff>
      <xdr:row>99</xdr:row>
      <xdr:rowOff>60962</xdr:rowOff>
    </xdr:from>
    <xdr:to>
      <xdr:col>5</xdr:col>
      <xdr:colOff>721359</xdr:colOff>
      <xdr:row>110</xdr:row>
      <xdr:rowOff>365764</xdr:rowOff>
    </xdr:to>
    <xdr:pic>
      <xdr:nvPicPr>
        <xdr:cNvPr id="2" name="Image 1">
          <a:extLst>
            <a:ext uri="{FF2B5EF4-FFF2-40B4-BE49-F238E27FC236}">
              <a16:creationId xmlns:a16="http://schemas.microsoft.com/office/drawing/2014/main" id="{9A1643CC-6723-216C-87D7-542DD1A07FCB}"/>
            </a:ext>
          </a:extLst>
        </xdr:cNvPr>
        <xdr:cNvPicPr>
          <a:picLocks noChangeAspect="1"/>
        </xdr:cNvPicPr>
      </xdr:nvPicPr>
      <xdr:blipFill rotWithShape="1">
        <a:blip xmlns:r="http://schemas.openxmlformats.org/officeDocument/2006/relationships" r:embed="rId2"/>
        <a:srcRect l="34290" t="38809" r="34500" b="26529"/>
        <a:stretch/>
      </xdr:blipFill>
      <xdr:spPr>
        <a:xfrm rot="5400000">
          <a:off x="4407233" y="21455717"/>
          <a:ext cx="1920242" cy="1599531"/>
        </a:xfrm>
        <a:prstGeom prst="rect">
          <a:avLst/>
        </a:prstGeom>
      </xdr:spPr>
    </xdr:pic>
    <xdr:clientData/>
  </xdr:twoCellAnchor>
  <xdr:twoCellAnchor editAs="oneCell">
    <xdr:from>
      <xdr:col>3</xdr:col>
      <xdr:colOff>341027</xdr:colOff>
      <xdr:row>254</xdr:row>
      <xdr:rowOff>50800</xdr:rowOff>
    </xdr:from>
    <xdr:to>
      <xdr:col>5</xdr:col>
      <xdr:colOff>721358</xdr:colOff>
      <xdr:row>261</xdr:row>
      <xdr:rowOff>243843</xdr:rowOff>
    </xdr:to>
    <xdr:pic>
      <xdr:nvPicPr>
        <xdr:cNvPr id="3" name="Image 2">
          <a:extLst>
            <a:ext uri="{FF2B5EF4-FFF2-40B4-BE49-F238E27FC236}">
              <a16:creationId xmlns:a16="http://schemas.microsoft.com/office/drawing/2014/main" id="{6F6E52EF-BBC8-104F-87E4-8527D5A0FCC8}"/>
            </a:ext>
          </a:extLst>
        </xdr:cNvPr>
        <xdr:cNvPicPr>
          <a:picLocks noChangeAspect="1"/>
        </xdr:cNvPicPr>
      </xdr:nvPicPr>
      <xdr:blipFill rotWithShape="1">
        <a:blip xmlns:r="http://schemas.openxmlformats.org/officeDocument/2006/relationships" r:embed="rId2"/>
        <a:srcRect l="40234" t="38809" r="35491" b="26529"/>
        <a:stretch/>
      </xdr:blipFill>
      <xdr:spPr>
        <a:xfrm rot="5400000">
          <a:off x="4620591" y="54526516"/>
          <a:ext cx="1493523" cy="159953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olumes/Public%20M2V3/M2V3%20ARCHITECTES/ARCHITECTURE/07%20DOCUMENTATION/16%20CCTP%20DPGF%20Restructuration/DCE%20Bouxwiller/dpgf%2010%20Menuiserie%20exterieure%20al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pdg"/>
      <sheetName val="CADRE"/>
      <sheetName val="RECAP"/>
    </sheetNames>
    <sheetDataSet>
      <sheetData sheetId="0">
        <row r="1">
          <cell r="A1" t="str">
            <v>Décomposition du Prix Global et Forfaitaire</v>
          </cell>
          <cell r="B1" t="e">
            <v>#NAME?</v>
          </cell>
          <cell r="F1" t="str">
            <v xml:space="preserve">de la </v>
          </cell>
        </row>
        <row r="2">
          <cell r="A2" t="str">
            <v>Devis Estimatif</v>
          </cell>
          <cell r="B2" t="e">
            <v>#NAME?</v>
          </cell>
          <cell r="F2" t="str">
            <v xml:space="preserve">du </v>
          </cell>
        </row>
        <row r="3">
          <cell r="A3" t="str">
            <v>Cadre de Décomposition du Prix Global et Forfaitaire</v>
          </cell>
          <cell r="B3" t="e">
            <v>#NAME?</v>
          </cell>
          <cell r="F3" t="str">
            <v xml:space="preserve">du </v>
          </cell>
        </row>
        <row r="4">
          <cell r="A4" t="str">
            <v>Cadre de Devis Estimatif</v>
          </cell>
          <cell r="B4" t="e">
            <v>#NAME?</v>
          </cell>
          <cell r="F4" t="str">
            <v xml:space="preserve">du </v>
          </cell>
        </row>
        <row r="8">
          <cell r="D8" t="str">
            <v>ND</v>
          </cell>
        </row>
        <row r="10">
          <cell r="D10">
            <v>1</v>
          </cell>
        </row>
        <row r="11">
          <cell r="D11">
            <v>2</v>
          </cell>
        </row>
        <row r="12">
          <cell r="D12">
            <v>3</v>
          </cell>
        </row>
        <row r="15">
          <cell r="D15">
            <v>4</v>
          </cell>
        </row>
        <row r="16">
          <cell r="D16">
            <v>2</v>
          </cell>
        </row>
        <row r="18">
          <cell r="D18">
            <v>2</v>
          </cell>
        </row>
        <row r="28">
          <cell r="D28">
            <v>1</v>
          </cell>
        </row>
        <row r="30">
          <cell r="D30" t="e">
            <v>#REF!</v>
          </cell>
        </row>
      </sheetData>
      <sheetData sheetId="1" refreshError="1"/>
      <sheetData sheetId="2"/>
      <sheetData sheetId="3">
        <row r="72">
          <cell r="D72" t="str">
            <v/>
          </cell>
        </row>
      </sheetData>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86BF4-222A-B943-8B04-51729EE6BB13}">
  <dimension ref="B1:IR42"/>
  <sheetViews>
    <sheetView showGridLines="0" view="pageLayout" zoomScaleNormal="100" workbookViewId="0">
      <selection activeCell="C40" sqref="C40"/>
    </sheetView>
  </sheetViews>
  <sheetFormatPr baseColWidth="10" defaultRowHeight="20" customHeight="1"/>
  <cols>
    <col min="1" max="1" width="2.5" style="98" customWidth="1"/>
    <col min="2" max="2" width="33.5" style="98" customWidth="1"/>
    <col min="3" max="3" width="46.33203125" style="101" customWidth="1"/>
    <col min="4" max="252" width="10.33203125" style="101" customWidth="1"/>
    <col min="253" max="257" width="10.33203125" style="98" customWidth="1"/>
    <col min="258" max="16384" width="10.83203125" style="98"/>
  </cols>
  <sheetData>
    <row r="1" spans="2:3" ht="17" customHeight="1">
      <c r="B1" s="99"/>
      <c r="C1" s="100" t="s">
        <v>267</v>
      </c>
    </row>
    <row r="2" spans="2:3" ht="17" customHeight="1">
      <c r="B2" s="272"/>
      <c r="C2" s="102" t="s">
        <v>268</v>
      </c>
    </row>
    <row r="3" spans="2:3" ht="17" customHeight="1">
      <c r="B3" s="272"/>
      <c r="C3" s="103" t="s">
        <v>269</v>
      </c>
    </row>
    <row r="4" spans="2:3" ht="17" customHeight="1">
      <c r="B4" s="272"/>
      <c r="C4" s="104" t="s">
        <v>270</v>
      </c>
    </row>
    <row r="5" spans="2:3" ht="17" customHeight="1">
      <c r="B5" s="272"/>
      <c r="C5" s="104" t="s">
        <v>271</v>
      </c>
    </row>
    <row r="6" spans="2:3" ht="17" customHeight="1">
      <c r="B6" s="99"/>
      <c r="C6" s="105" t="s">
        <v>272</v>
      </c>
    </row>
    <row r="7" spans="2:3" ht="17" customHeight="1">
      <c r="B7" s="272"/>
      <c r="C7" s="102" t="s">
        <v>273</v>
      </c>
    </row>
    <row r="8" spans="2:3" ht="17" customHeight="1">
      <c r="B8" s="272"/>
      <c r="C8" s="104" t="s">
        <v>274</v>
      </c>
    </row>
    <row r="9" spans="2:3" ht="17" customHeight="1">
      <c r="B9" s="272"/>
      <c r="C9" s="104" t="s">
        <v>271</v>
      </c>
    </row>
    <row r="10" spans="2:3" ht="17" customHeight="1">
      <c r="B10" s="272"/>
      <c r="C10" s="104" t="s">
        <v>275</v>
      </c>
    </row>
    <row r="11" spans="2:3" ht="17" customHeight="1">
      <c r="B11" s="272"/>
      <c r="C11" s="106" t="s">
        <v>276</v>
      </c>
    </row>
    <row r="12" spans="2:3" ht="17" customHeight="1">
      <c r="B12" s="99"/>
      <c r="C12" s="105" t="s">
        <v>311</v>
      </c>
    </row>
    <row r="13" spans="2:3" ht="17" customHeight="1">
      <c r="B13" s="272"/>
      <c r="C13" s="102" t="s">
        <v>310</v>
      </c>
    </row>
    <row r="14" spans="2:3" ht="17" customHeight="1">
      <c r="B14" s="272"/>
      <c r="C14" s="104" t="s">
        <v>306</v>
      </c>
    </row>
    <row r="15" spans="2:3" ht="17" customHeight="1">
      <c r="B15" s="272"/>
      <c r="C15" s="104" t="s">
        <v>307</v>
      </c>
    </row>
    <row r="16" spans="2:3" ht="17" customHeight="1">
      <c r="B16" s="272"/>
      <c r="C16" s="104" t="s">
        <v>308</v>
      </c>
    </row>
    <row r="17" spans="2:3" ht="17" customHeight="1">
      <c r="B17" s="272"/>
      <c r="C17" s="106" t="s">
        <v>309</v>
      </c>
    </row>
    <row r="18" spans="2:3" ht="17" customHeight="1">
      <c r="B18" s="99"/>
      <c r="C18" s="107" t="s">
        <v>277</v>
      </c>
    </row>
    <row r="19" spans="2:3" ht="40" customHeight="1">
      <c r="B19" s="99"/>
      <c r="C19" s="108"/>
    </row>
    <row r="20" spans="2:3" ht="17" customHeight="1">
      <c r="B20" s="99"/>
      <c r="C20" s="105" t="s">
        <v>278</v>
      </c>
    </row>
    <row r="21" spans="2:3" ht="17" customHeight="1">
      <c r="B21" s="272"/>
      <c r="C21" s="104" t="s">
        <v>282</v>
      </c>
    </row>
    <row r="22" spans="2:3" ht="17" customHeight="1">
      <c r="B22" s="272"/>
      <c r="C22" s="104" t="s">
        <v>284</v>
      </c>
    </row>
    <row r="23" spans="2:3" ht="17" customHeight="1">
      <c r="B23" s="272"/>
      <c r="C23" s="104" t="s">
        <v>285</v>
      </c>
    </row>
    <row r="24" spans="2:3" ht="17" customHeight="1">
      <c r="B24" s="272"/>
      <c r="C24" s="104" t="s">
        <v>286</v>
      </c>
    </row>
    <row r="25" spans="2:3" ht="17" customHeight="1">
      <c r="B25" s="272"/>
      <c r="C25" s="106" t="s">
        <v>283</v>
      </c>
    </row>
    <row r="26" spans="2:3" ht="17" customHeight="1">
      <c r="B26" s="99"/>
      <c r="C26" s="105" t="s">
        <v>279</v>
      </c>
    </row>
    <row r="27" spans="2:3" ht="17" customHeight="1">
      <c r="B27" s="272"/>
      <c r="C27" s="156" t="s">
        <v>315</v>
      </c>
    </row>
    <row r="28" spans="2:3" ht="17" customHeight="1">
      <c r="B28" s="272"/>
      <c r="C28" s="104" t="s">
        <v>316</v>
      </c>
    </row>
    <row r="29" spans="2:3" ht="17" customHeight="1">
      <c r="B29" s="272"/>
      <c r="C29" s="104" t="s">
        <v>317</v>
      </c>
    </row>
    <row r="30" spans="2:3" ht="17" customHeight="1">
      <c r="B30" s="272"/>
      <c r="C30" s="104" t="s">
        <v>318</v>
      </c>
    </row>
    <row r="31" spans="2:3" ht="17" customHeight="1">
      <c r="B31" s="99"/>
      <c r="C31" s="106" t="s">
        <v>319</v>
      </c>
    </row>
    <row r="32" spans="2:3" ht="17" customHeight="1">
      <c r="B32" s="99"/>
      <c r="C32" s="109" t="s">
        <v>280</v>
      </c>
    </row>
    <row r="33" spans="2:3" ht="32">
      <c r="B33" s="99"/>
      <c r="C33" s="110" t="s">
        <v>312</v>
      </c>
    </row>
    <row r="34" spans="2:3" ht="17" customHeight="1">
      <c r="B34" s="99"/>
      <c r="C34" s="110" t="s">
        <v>313</v>
      </c>
    </row>
    <row r="35" spans="2:3" ht="42">
      <c r="B35" s="99"/>
      <c r="C35" s="155" t="s">
        <v>314</v>
      </c>
    </row>
    <row r="36" spans="2:3" ht="40" customHeight="1">
      <c r="B36" s="99"/>
      <c r="C36" s="152" t="s">
        <v>64</v>
      </c>
    </row>
    <row r="37" spans="2:3" ht="17" customHeight="1">
      <c r="B37" s="99"/>
      <c r="C37" s="153" t="s">
        <v>15</v>
      </c>
    </row>
    <row r="38" spans="2:3" ht="50" customHeight="1">
      <c r="B38" s="99"/>
      <c r="C38" s="153"/>
    </row>
    <row r="39" spans="2:3" ht="17" customHeight="1">
      <c r="B39" s="99"/>
      <c r="C39" s="154"/>
    </row>
    <row r="40" spans="2:3" ht="17" customHeight="1">
      <c r="B40" s="99"/>
      <c r="C40" s="111" t="s">
        <v>322</v>
      </c>
    </row>
    <row r="41" spans="2:3" ht="16"/>
    <row r="42"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AD149-1EA7-F446-A9E6-875A5A263061}">
  <dimension ref="B1:IR42"/>
  <sheetViews>
    <sheetView showGridLines="0" view="pageLayout" zoomScaleNormal="100" workbookViewId="0">
      <selection activeCell="B38" sqref="B38"/>
    </sheetView>
  </sheetViews>
  <sheetFormatPr baseColWidth="10" defaultRowHeight="20" customHeight="1"/>
  <cols>
    <col min="1" max="1" width="2.5" style="98" customWidth="1"/>
    <col min="2" max="2" width="33.5" style="98" customWidth="1"/>
    <col min="3" max="3" width="46.33203125" style="101" customWidth="1"/>
    <col min="4" max="252" width="10.33203125" style="101" customWidth="1"/>
    <col min="253" max="257" width="10.33203125" style="98" customWidth="1"/>
    <col min="258" max="16384" width="10.83203125" style="98"/>
  </cols>
  <sheetData>
    <row r="1" spans="2:3" ht="17" customHeight="1">
      <c r="B1" s="99"/>
      <c r="C1" s="100" t="s">
        <v>267</v>
      </c>
    </row>
    <row r="2" spans="2:3" ht="17" customHeight="1">
      <c r="B2" s="272"/>
      <c r="C2" s="102" t="s">
        <v>268</v>
      </c>
    </row>
    <row r="3" spans="2:3" ht="17" customHeight="1">
      <c r="B3" s="272"/>
      <c r="C3" s="103" t="s">
        <v>269</v>
      </c>
    </row>
    <row r="4" spans="2:3" ht="17" customHeight="1">
      <c r="B4" s="272"/>
      <c r="C4" s="104" t="s">
        <v>270</v>
      </c>
    </row>
    <row r="5" spans="2:3" ht="17" customHeight="1">
      <c r="B5" s="272"/>
      <c r="C5" s="104" t="s">
        <v>271</v>
      </c>
    </row>
    <row r="6" spans="2:3" ht="17" customHeight="1">
      <c r="B6" s="99"/>
      <c r="C6" s="105" t="s">
        <v>272</v>
      </c>
    </row>
    <row r="7" spans="2:3" ht="17" customHeight="1">
      <c r="B7" s="272"/>
      <c r="C7" s="102" t="s">
        <v>273</v>
      </c>
    </row>
    <row r="8" spans="2:3" ht="17" customHeight="1">
      <c r="B8" s="272"/>
      <c r="C8" s="104" t="s">
        <v>274</v>
      </c>
    </row>
    <row r="9" spans="2:3" ht="17" customHeight="1">
      <c r="B9" s="272"/>
      <c r="C9" s="104" t="s">
        <v>271</v>
      </c>
    </row>
    <row r="10" spans="2:3" ht="17" customHeight="1">
      <c r="B10" s="272"/>
      <c r="C10" s="104" t="s">
        <v>275</v>
      </c>
    </row>
    <row r="11" spans="2:3" ht="17" customHeight="1">
      <c r="B11" s="272"/>
      <c r="C11" s="106" t="s">
        <v>276</v>
      </c>
    </row>
    <row r="12" spans="2:3" ht="17" customHeight="1">
      <c r="B12" s="99"/>
      <c r="C12" s="105" t="s">
        <v>311</v>
      </c>
    </row>
    <row r="13" spans="2:3" ht="17" customHeight="1">
      <c r="B13" s="272"/>
      <c r="C13" s="102" t="s">
        <v>310</v>
      </c>
    </row>
    <row r="14" spans="2:3" ht="17" customHeight="1">
      <c r="B14" s="272"/>
      <c r="C14" s="104" t="s">
        <v>306</v>
      </c>
    </row>
    <row r="15" spans="2:3" ht="17" customHeight="1">
      <c r="B15" s="272"/>
      <c r="C15" s="104" t="s">
        <v>307</v>
      </c>
    </row>
    <row r="16" spans="2:3" ht="17" customHeight="1">
      <c r="B16" s="272"/>
      <c r="C16" s="104" t="s">
        <v>308</v>
      </c>
    </row>
    <row r="17" spans="2:3" ht="17" customHeight="1">
      <c r="B17" s="272"/>
      <c r="C17" s="106" t="s">
        <v>309</v>
      </c>
    </row>
    <row r="18" spans="2:3" ht="17" customHeight="1">
      <c r="B18" s="99"/>
      <c r="C18" s="107" t="s">
        <v>277</v>
      </c>
    </row>
    <row r="19" spans="2:3" ht="40" customHeight="1">
      <c r="B19" s="99"/>
      <c r="C19" s="108"/>
    </row>
    <row r="20" spans="2:3" ht="17" customHeight="1">
      <c r="B20" s="99"/>
      <c r="C20" s="105" t="s">
        <v>278</v>
      </c>
    </row>
    <row r="21" spans="2:3" ht="17" customHeight="1">
      <c r="B21" s="272"/>
      <c r="C21" s="104" t="s">
        <v>282</v>
      </c>
    </row>
    <row r="22" spans="2:3" ht="17" customHeight="1">
      <c r="B22" s="272"/>
      <c r="C22" s="104" t="s">
        <v>284</v>
      </c>
    </row>
    <row r="23" spans="2:3" ht="17" customHeight="1">
      <c r="B23" s="272"/>
      <c r="C23" s="104" t="s">
        <v>285</v>
      </c>
    </row>
    <row r="24" spans="2:3" ht="17" customHeight="1">
      <c r="B24" s="272"/>
      <c r="C24" s="104" t="s">
        <v>286</v>
      </c>
    </row>
    <row r="25" spans="2:3" ht="17" customHeight="1">
      <c r="B25" s="272"/>
      <c r="C25" s="106" t="s">
        <v>283</v>
      </c>
    </row>
    <row r="26" spans="2:3" ht="17" customHeight="1">
      <c r="B26" s="99"/>
      <c r="C26" s="105" t="s">
        <v>279</v>
      </c>
    </row>
    <row r="27" spans="2:3" ht="17" customHeight="1">
      <c r="B27" s="272"/>
      <c r="C27" s="156" t="s">
        <v>315</v>
      </c>
    </row>
    <row r="28" spans="2:3" ht="17" customHeight="1">
      <c r="B28" s="272"/>
      <c r="C28" s="104" t="s">
        <v>316</v>
      </c>
    </row>
    <row r="29" spans="2:3" ht="17" customHeight="1">
      <c r="B29" s="272"/>
      <c r="C29" s="104" t="s">
        <v>317</v>
      </c>
    </row>
    <row r="30" spans="2:3" ht="17" customHeight="1">
      <c r="B30" s="272"/>
      <c r="C30" s="104" t="s">
        <v>318</v>
      </c>
    </row>
    <row r="31" spans="2:3" ht="17" customHeight="1">
      <c r="B31" s="99"/>
      <c r="C31" s="106" t="s">
        <v>319</v>
      </c>
    </row>
    <row r="32" spans="2:3" ht="17" customHeight="1">
      <c r="B32" s="99"/>
      <c r="C32" s="109" t="s">
        <v>280</v>
      </c>
    </row>
    <row r="33" spans="2:3" ht="32">
      <c r="B33" s="99"/>
      <c r="C33" s="110" t="s">
        <v>312</v>
      </c>
    </row>
    <row r="34" spans="2:3" ht="17" customHeight="1">
      <c r="B34" s="99"/>
      <c r="C34" s="110" t="s">
        <v>313</v>
      </c>
    </row>
    <row r="35" spans="2:3" ht="42">
      <c r="B35" s="99"/>
      <c r="C35" s="151" t="s">
        <v>281</v>
      </c>
    </row>
    <row r="36" spans="2:3" ht="40" customHeight="1">
      <c r="B36" s="99"/>
      <c r="C36" s="152" t="s">
        <v>64</v>
      </c>
    </row>
    <row r="37" spans="2:3" ht="17" customHeight="1">
      <c r="B37" s="99"/>
      <c r="C37" s="153" t="s">
        <v>15</v>
      </c>
    </row>
    <row r="38" spans="2:3" ht="50" customHeight="1">
      <c r="B38" s="99"/>
      <c r="C38" s="153"/>
    </row>
    <row r="39" spans="2:3" ht="17" customHeight="1">
      <c r="B39" s="99"/>
      <c r="C39" s="154"/>
    </row>
    <row r="40" spans="2:3" ht="17" customHeight="1">
      <c r="B40" s="99"/>
      <c r="C40" s="111" t="s">
        <v>322</v>
      </c>
    </row>
    <row r="41" spans="2:3" ht="16"/>
    <row r="42"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1AC80-FCCD-E44E-AF1D-B2EF1EC29B13}">
  <dimension ref="A1:F412"/>
  <sheetViews>
    <sheetView showGridLines="0" tabSelected="1" view="pageLayout" topLeftCell="A108" zoomScale="125" zoomScaleNormal="100" zoomScaleSheetLayoutView="88" zoomScalePageLayoutView="125" workbookViewId="0">
      <selection activeCell="D120" sqref="D120"/>
    </sheetView>
  </sheetViews>
  <sheetFormatPr baseColWidth="10" defaultRowHeight="16"/>
  <cols>
    <col min="1" max="1" width="8.1640625" style="8" customWidth="1"/>
    <col min="2" max="2" width="41.5" style="8" customWidth="1"/>
    <col min="3" max="3" width="5.83203125" style="28" customWidth="1"/>
    <col min="4" max="4" width="6" style="8" customWidth="1"/>
    <col min="5" max="6" width="10" style="8" customWidth="1"/>
    <col min="7" max="16384" width="10.83203125" style="8"/>
  </cols>
  <sheetData>
    <row r="1" spans="1:6">
      <c r="A1" s="1" t="s">
        <v>64</v>
      </c>
      <c r="B1" s="1" t="s">
        <v>15</v>
      </c>
      <c r="C1" s="29"/>
      <c r="D1" s="2"/>
      <c r="E1" s="2"/>
      <c r="F1" s="2"/>
    </row>
    <row r="2" spans="1:6" ht="10" customHeight="1">
      <c r="A2" s="3"/>
      <c r="B2" s="4"/>
      <c r="C2" s="14"/>
      <c r="D2" s="5"/>
      <c r="E2" s="5"/>
      <c r="F2" s="5"/>
    </row>
    <row r="3" spans="1:6">
      <c r="A3" s="30">
        <v>4</v>
      </c>
      <c r="B3" s="6" t="s">
        <v>15</v>
      </c>
      <c r="C3" s="33" t="s">
        <v>0</v>
      </c>
      <c r="D3" s="34" t="s">
        <v>1</v>
      </c>
      <c r="E3" s="34" t="s">
        <v>2</v>
      </c>
      <c r="F3" s="35" t="s">
        <v>3</v>
      </c>
    </row>
    <row r="4" spans="1:6" ht="28" customHeight="1">
      <c r="A4" s="17"/>
      <c r="B4" s="21" t="s">
        <v>17</v>
      </c>
      <c r="C4" s="273" t="s">
        <v>76</v>
      </c>
      <c r="D4" s="274"/>
      <c r="E4" s="274"/>
      <c r="F4" s="275"/>
    </row>
    <row r="5" spans="1:6" ht="24">
      <c r="B5" s="12" t="s">
        <v>69</v>
      </c>
      <c r="C5" s="36"/>
      <c r="D5" s="12"/>
      <c r="E5" s="4"/>
      <c r="F5" s="40"/>
    </row>
    <row r="6" spans="1:6" ht="10" customHeight="1">
      <c r="B6" s="65" t="s">
        <v>38</v>
      </c>
      <c r="C6" s="36"/>
      <c r="D6" s="12"/>
      <c r="E6" s="4"/>
      <c r="F6" s="40"/>
    </row>
    <row r="7" spans="1:6" ht="10" customHeight="1">
      <c r="B7" s="65" t="s">
        <v>70</v>
      </c>
      <c r="C7" s="36"/>
      <c r="D7" s="12"/>
      <c r="E7" s="4"/>
      <c r="F7" s="40"/>
    </row>
    <row r="8" spans="1:6" ht="10" customHeight="1">
      <c r="B8" s="65" t="s">
        <v>58</v>
      </c>
      <c r="C8" s="36"/>
      <c r="D8" s="12"/>
      <c r="E8" s="4"/>
      <c r="F8" s="40"/>
    </row>
    <row r="9" spans="1:6" ht="10" customHeight="1">
      <c r="B9" s="65" t="s">
        <v>59</v>
      </c>
      <c r="C9" s="36"/>
      <c r="D9" s="12"/>
      <c r="E9" s="4"/>
      <c r="F9" s="40"/>
    </row>
    <row r="10" spans="1:6" ht="10" customHeight="1">
      <c r="B10" s="65" t="s">
        <v>60</v>
      </c>
      <c r="C10" s="36"/>
      <c r="D10" s="12"/>
      <c r="E10" s="4"/>
      <c r="F10" s="40"/>
    </row>
    <row r="11" spans="1:6" ht="10" customHeight="1">
      <c r="B11" s="65" t="s">
        <v>71</v>
      </c>
      <c r="C11" s="36"/>
      <c r="D11" s="12"/>
      <c r="E11" s="4"/>
      <c r="F11" s="40"/>
    </row>
    <row r="12" spans="1:6" ht="10" customHeight="1">
      <c r="B12" s="65" t="s">
        <v>61</v>
      </c>
      <c r="C12" s="36"/>
      <c r="D12" s="12"/>
      <c r="E12" s="4"/>
      <c r="F12" s="40"/>
    </row>
    <row r="13" spans="1:6" ht="10" customHeight="1">
      <c r="B13" s="65" t="s">
        <v>62</v>
      </c>
      <c r="C13" s="36"/>
      <c r="D13" s="12"/>
      <c r="E13" s="4"/>
      <c r="F13" s="40"/>
    </row>
    <row r="14" spans="1:6" ht="10" customHeight="1">
      <c r="B14" s="65"/>
      <c r="C14" s="36"/>
      <c r="D14" s="12"/>
      <c r="E14" s="4"/>
      <c r="F14" s="40"/>
    </row>
    <row r="15" spans="1:6">
      <c r="B15" s="61" t="s">
        <v>53</v>
      </c>
      <c r="C15" s="36"/>
      <c r="D15" s="12"/>
      <c r="E15" s="4"/>
      <c r="F15" s="40"/>
    </row>
    <row r="16" spans="1:6" ht="33">
      <c r="B16" s="62" t="s">
        <v>54</v>
      </c>
      <c r="C16" s="36"/>
      <c r="D16" s="12"/>
      <c r="E16" s="4"/>
      <c r="F16" s="40"/>
    </row>
    <row r="17" spans="1:6" ht="10" customHeight="1">
      <c r="B17" s="64" t="s">
        <v>55</v>
      </c>
      <c r="C17" s="36"/>
      <c r="D17" s="12"/>
      <c r="E17" s="4"/>
      <c r="F17" s="40"/>
    </row>
    <row r="18" spans="1:6" ht="10" customHeight="1">
      <c r="B18" s="62" t="s">
        <v>56</v>
      </c>
      <c r="C18" s="36"/>
      <c r="D18" s="12"/>
      <c r="E18" s="4"/>
      <c r="F18" s="40"/>
    </row>
    <row r="19" spans="1:6" ht="10" customHeight="1">
      <c r="B19" s="62"/>
      <c r="C19" s="36"/>
      <c r="D19" s="12"/>
      <c r="E19" s="4"/>
      <c r="F19" s="40"/>
    </row>
    <row r="20" spans="1:6">
      <c r="B20" s="61" t="s">
        <v>57</v>
      </c>
      <c r="C20" s="36"/>
      <c r="D20" s="12"/>
      <c r="E20" s="4"/>
      <c r="F20" s="40"/>
    </row>
    <row r="21" spans="1:6" ht="22">
      <c r="B21" s="62" t="s">
        <v>68</v>
      </c>
      <c r="C21" s="36"/>
      <c r="D21" s="12"/>
      <c r="E21" s="4"/>
      <c r="F21" s="40"/>
    </row>
    <row r="22" spans="1:6" ht="10" customHeight="1">
      <c r="B22" s="62"/>
      <c r="C22" s="36"/>
      <c r="D22" s="12"/>
      <c r="E22" s="4"/>
      <c r="F22" s="40"/>
    </row>
    <row r="23" spans="1:6" ht="15.75" customHeight="1">
      <c r="A23" s="18" t="s">
        <v>75</v>
      </c>
      <c r="B23" s="18" t="s">
        <v>16</v>
      </c>
      <c r="C23" s="73"/>
      <c r="D23" s="76"/>
      <c r="E23" s="76"/>
      <c r="F23" s="74"/>
    </row>
    <row r="24" spans="1:6" ht="15.75" customHeight="1">
      <c r="A24" s="11"/>
      <c r="B24" s="11"/>
      <c r="C24" s="36"/>
      <c r="D24" s="5"/>
      <c r="E24" s="5"/>
      <c r="F24" s="37"/>
    </row>
    <row r="25" spans="1:6" ht="10" customHeight="1">
      <c r="A25" s="11"/>
      <c r="B25" s="44" t="s">
        <v>79</v>
      </c>
      <c r="C25" s="36"/>
      <c r="D25" s="5"/>
      <c r="E25" s="5"/>
      <c r="F25" s="37"/>
    </row>
    <row r="26" spans="1:6" ht="28" customHeight="1">
      <c r="A26" s="17" t="s">
        <v>39</v>
      </c>
      <c r="B26" s="17" t="s">
        <v>84</v>
      </c>
      <c r="C26" s="39"/>
      <c r="D26" s="22"/>
      <c r="E26" s="23"/>
      <c r="F26" s="45"/>
    </row>
    <row r="27" spans="1:6" ht="22">
      <c r="A27" s="31"/>
      <c r="B27" s="65" t="s">
        <v>77</v>
      </c>
      <c r="C27" s="36"/>
      <c r="D27" s="5"/>
      <c r="E27" s="7"/>
      <c r="F27" s="38"/>
    </row>
    <row r="28" spans="1:6" ht="28" customHeight="1">
      <c r="A28" s="17" t="s">
        <v>80</v>
      </c>
      <c r="B28" s="17" t="s">
        <v>72</v>
      </c>
      <c r="C28" s="39" t="s">
        <v>4</v>
      </c>
      <c r="D28" s="22">
        <v>0</v>
      </c>
      <c r="E28" s="157"/>
      <c r="F28" s="193" t="s">
        <v>83</v>
      </c>
    </row>
    <row r="29" spans="1:6" ht="28" customHeight="1">
      <c r="A29" s="17" t="s">
        <v>81</v>
      </c>
      <c r="B29" s="17" t="s">
        <v>74</v>
      </c>
      <c r="C29" s="39" t="s">
        <v>4</v>
      </c>
      <c r="D29" s="22">
        <v>0</v>
      </c>
      <c r="E29" s="157"/>
      <c r="F29" s="193" t="s">
        <v>83</v>
      </c>
    </row>
    <row r="30" spans="1:6" ht="28" customHeight="1">
      <c r="A30" s="17" t="s">
        <v>82</v>
      </c>
      <c r="B30" s="17" t="s">
        <v>73</v>
      </c>
      <c r="C30" s="39" t="s">
        <v>4</v>
      </c>
      <c r="D30" s="22">
        <v>445</v>
      </c>
      <c r="E30" s="158"/>
      <c r="F30" s="194">
        <f>E30*D30</f>
        <v>0</v>
      </c>
    </row>
    <row r="31" spans="1:6" ht="10" customHeight="1">
      <c r="A31" s="17"/>
      <c r="B31" s="16" t="s">
        <v>78</v>
      </c>
      <c r="C31" s="39"/>
      <c r="D31" s="24"/>
      <c r="E31" s="159"/>
      <c r="F31" s="195"/>
    </row>
    <row r="32" spans="1:6" ht="10" customHeight="1">
      <c r="A32" s="17"/>
      <c r="B32" s="65" t="s">
        <v>85</v>
      </c>
      <c r="C32" s="39"/>
      <c r="D32" s="24"/>
      <c r="E32" s="159"/>
      <c r="F32" s="195"/>
    </row>
    <row r="33" spans="1:6" ht="10" customHeight="1">
      <c r="A33" s="17"/>
      <c r="B33" s="65" t="s">
        <v>86</v>
      </c>
      <c r="C33" s="39"/>
      <c r="D33" s="24"/>
      <c r="E33" s="159"/>
      <c r="F33" s="195"/>
    </row>
    <row r="34" spans="1:6" ht="10" customHeight="1">
      <c r="A34" s="17"/>
      <c r="B34" s="65" t="s">
        <v>87</v>
      </c>
      <c r="C34" s="39"/>
      <c r="D34" s="24"/>
      <c r="E34" s="159"/>
      <c r="F34" s="195"/>
    </row>
    <row r="35" spans="1:6" ht="10" customHeight="1">
      <c r="A35" s="17"/>
      <c r="B35" s="65" t="s">
        <v>88</v>
      </c>
      <c r="C35" s="39"/>
      <c r="D35" s="24"/>
      <c r="E35" s="159"/>
      <c r="F35" s="195"/>
    </row>
    <row r="36" spans="1:6" ht="28" customHeight="1">
      <c r="A36" s="17" t="s">
        <v>40</v>
      </c>
      <c r="B36" s="17" t="s">
        <v>89</v>
      </c>
      <c r="C36" s="39"/>
      <c r="D36" s="24"/>
      <c r="E36" s="159"/>
      <c r="F36" s="195"/>
    </row>
    <row r="37" spans="1:6" ht="10" customHeight="1">
      <c r="A37" s="42"/>
      <c r="B37" s="65" t="s">
        <v>90</v>
      </c>
      <c r="C37" s="36"/>
      <c r="D37" s="5"/>
      <c r="E37" s="160"/>
      <c r="F37" s="38"/>
    </row>
    <row r="38" spans="1:6" ht="28" customHeight="1">
      <c r="A38" s="17" t="s">
        <v>91</v>
      </c>
      <c r="B38" s="17" t="s">
        <v>73</v>
      </c>
      <c r="C38" s="39" t="s">
        <v>4</v>
      </c>
      <c r="D38" s="22">
        <v>365</v>
      </c>
      <c r="E38" s="158"/>
      <c r="F38" s="194">
        <f>E38*D38</f>
        <v>0</v>
      </c>
    </row>
    <row r="39" spans="1:6" ht="10" customHeight="1">
      <c r="A39" s="42"/>
      <c r="B39" s="16" t="s">
        <v>78</v>
      </c>
      <c r="C39" s="36"/>
      <c r="D39" s="5"/>
      <c r="E39" s="160"/>
      <c r="F39" s="38"/>
    </row>
    <row r="40" spans="1:6" ht="10" customHeight="1">
      <c r="A40" s="42"/>
      <c r="B40" s="65" t="s">
        <v>88</v>
      </c>
      <c r="C40" s="36"/>
      <c r="D40" s="5"/>
      <c r="E40" s="160"/>
      <c r="F40" s="38"/>
    </row>
    <row r="41" spans="1:6" ht="10" customHeight="1">
      <c r="A41" s="42"/>
      <c r="B41" s="65" t="s">
        <v>92</v>
      </c>
      <c r="C41" s="36"/>
      <c r="D41" s="5"/>
      <c r="E41" s="160"/>
      <c r="F41" s="38"/>
    </row>
    <row r="42" spans="1:6" ht="10" customHeight="1">
      <c r="A42" s="42"/>
      <c r="B42" s="65" t="s">
        <v>93</v>
      </c>
      <c r="C42" s="36"/>
      <c r="D42" s="5"/>
      <c r="E42" s="160"/>
      <c r="F42" s="38"/>
    </row>
    <row r="43" spans="1:6" ht="28" customHeight="1">
      <c r="A43" s="17" t="s">
        <v>41</v>
      </c>
      <c r="B43" s="17" t="s">
        <v>94</v>
      </c>
      <c r="C43" s="39"/>
      <c r="D43" s="24"/>
      <c r="E43" s="159"/>
      <c r="F43" s="195"/>
    </row>
    <row r="44" spans="1:6" ht="10" customHeight="1">
      <c r="A44" s="42"/>
      <c r="B44" s="65" t="s">
        <v>90</v>
      </c>
      <c r="C44" s="36"/>
      <c r="D44" s="5"/>
      <c r="E44" s="160"/>
      <c r="F44" s="38"/>
    </row>
    <row r="45" spans="1:6" ht="28" customHeight="1">
      <c r="A45" s="17" t="s">
        <v>95</v>
      </c>
      <c r="B45" s="17" t="s">
        <v>72</v>
      </c>
      <c r="C45" s="39" t="s">
        <v>4</v>
      </c>
      <c r="D45" s="22">
        <v>0</v>
      </c>
      <c r="E45" s="157"/>
      <c r="F45" s="193" t="s">
        <v>83</v>
      </c>
    </row>
    <row r="46" spans="1:6" ht="28" customHeight="1">
      <c r="A46" s="17" t="s">
        <v>96</v>
      </c>
      <c r="B46" s="17" t="s">
        <v>74</v>
      </c>
      <c r="C46" s="39" t="s">
        <v>4</v>
      </c>
      <c r="D46" s="22">
        <v>0</v>
      </c>
      <c r="E46" s="157"/>
      <c r="F46" s="193" t="s">
        <v>83</v>
      </c>
    </row>
    <row r="47" spans="1:6" ht="28" customHeight="1">
      <c r="A47" s="17" t="s">
        <v>97</v>
      </c>
      <c r="B47" s="17" t="s">
        <v>73</v>
      </c>
      <c r="C47" s="39" t="s">
        <v>4</v>
      </c>
      <c r="D47" s="22">
        <v>295</v>
      </c>
      <c r="E47" s="158"/>
      <c r="F47" s="194">
        <f>E47*D47</f>
        <v>0</v>
      </c>
    </row>
    <row r="48" spans="1:6" ht="10" customHeight="1">
      <c r="A48" s="17"/>
      <c r="B48" s="16" t="s">
        <v>78</v>
      </c>
      <c r="C48" s="39"/>
      <c r="D48" s="24"/>
      <c r="E48" s="159"/>
      <c r="F48" s="195"/>
    </row>
    <row r="49" spans="1:6" ht="10" customHeight="1">
      <c r="A49" s="42"/>
      <c r="B49" s="65" t="s">
        <v>88</v>
      </c>
      <c r="C49" s="36"/>
      <c r="D49" s="5"/>
      <c r="E49" s="160"/>
      <c r="F49" s="38"/>
    </row>
    <row r="50" spans="1:6" ht="10" customHeight="1">
      <c r="A50" s="42"/>
      <c r="B50" s="65"/>
      <c r="C50" s="36"/>
      <c r="D50" s="5"/>
      <c r="E50" s="160"/>
      <c r="F50" s="38"/>
    </row>
    <row r="51" spans="1:6" ht="10" customHeight="1">
      <c r="A51" s="42"/>
      <c r="B51" s="65" t="s">
        <v>107</v>
      </c>
      <c r="C51" s="36"/>
      <c r="D51" s="5"/>
      <c r="E51" s="160"/>
      <c r="F51" s="38"/>
    </row>
    <row r="52" spans="1:6" ht="10" customHeight="1">
      <c r="A52" s="42"/>
      <c r="B52" s="65" t="s">
        <v>87</v>
      </c>
      <c r="C52" s="36"/>
      <c r="D52" s="5"/>
      <c r="E52" s="160"/>
      <c r="F52" s="38"/>
    </row>
    <row r="53" spans="1:6" ht="10" customHeight="1">
      <c r="A53" s="42"/>
      <c r="B53" s="65" t="s">
        <v>99</v>
      </c>
      <c r="C53" s="36"/>
      <c r="D53" s="5"/>
      <c r="E53" s="160"/>
      <c r="F53" s="38"/>
    </row>
    <row r="54" spans="1:6" ht="10" customHeight="1">
      <c r="A54" s="42"/>
      <c r="B54" s="69" t="s">
        <v>100</v>
      </c>
      <c r="C54" s="36"/>
      <c r="D54" s="5"/>
      <c r="E54" s="160"/>
      <c r="F54" s="38"/>
    </row>
    <row r="55" spans="1:6" ht="10" customHeight="1">
      <c r="A55" s="42"/>
      <c r="B55" s="65" t="s">
        <v>86</v>
      </c>
      <c r="C55" s="36"/>
      <c r="D55" s="5"/>
      <c r="E55" s="160"/>
      <c r="F55" s="38"/>
    </row>
    <row r="56" spans="1:6" ht="28" customHeight="1">
      <c r="A56" s="17" t="s">
        <v>104</v>
      </c>
      <c r="B56" s="17" t="s">
        <v>105</v>
      </c>
      <c r="C56" s="39"/>
      <c r="D56" s="24"/>
      <c r="E56" s="159"/>
      <c r="F56" s="195"/>
    </row>
    <row r="57" spans="1:6" ht="10" customHeight="1">
      <c r="A57" s="42"/>
      <c r="B57" s="65" t="s">
        <v>90</v>
      </c>
      <c r="C57" s="36"/>
      <c r="D57" s="5"/>
      <c r="E57" s="160"/>
      <c r="F57" s="38"/>
    </row>
    <row r="58" spans="1:6" ht="28" customHeight="1">
      <c r="A58" s="17" t="s">
        <v>106</v>
      </c>
      <c r="B58" s="17" t="s">
        <v>73</v>
      </c>
      <c r="C58" s="39" t="s">
        <v>4</v>
      </c>
      <c r="D58" s="22">
        <v>250</v>
      </c>
      <c r="E58" s="158"/>
      <c r="F58" s="194">
        <f t="shared" ref="F58" si="0">E58*D58</f>
        <v>0</v>
      </c>
    </row>
    <row r="59" spans="1:6" ht="10" customHeight="1">
      <c r="A59" s="42"/>
      <c r="B59" s="16" t="s">
        <v>78</v>
      </c>
      <c r="C59" s="36"/>
      <c r="D59" s="5"/>
      <c r="E59" s="160"/>
      <c r="F59" s="38"/>
    </row>
    <row r="60" spans="1:6" ht="10" customHeight="1">
      <c r="A60" s="42"/>
      <c r="B60" s="65" t="s">
        <v>88</v>
      </c>
      <c r="C60" s="36"/>
      <c r="D60" s="5"/>
      <c r="E60" s="160"/>
      <c r="F60" s="38"/>
    </row>
    <row r="61" spans="1:6" ht="10" customHeight="1">
      <c r="A61" s="42"/>
      <c r="B61" s="65" t="s">
        <v>98</v>
      </c>
      <c r="C61" s="36"/>
      <c r="D61" s="5"/>
      <c r="E61" s="160"/>
      <c r="F61" s="38"/>
    </row>
    <row r="62" spans="1:6" ht="10" customHeight="1">
      <c r="A62" s="42"/>
      <c r="B62" s="65" t="s">
        <v>101</v>
      </c>
      <c r="C62" s="36"/>
      <c r="D62" s="5"/>
      <c r="E62" s="160"/>
      <c r="F62" s="38"/>
    </row>
    <row r="63" spans="1:6" ht="10" customHeight="1">
      <c r="A63" s="42"/>
      <c r="B63" s="65" t="s">
        <v>87</v>
      </c>
      <c r="C63" s="36"/>
      <c r="D63" s="5"/>
      <c r="E63" s="160"/>
      <c r="F63" s="38"/>
    </row>
    <row r="64" spans="1:6" ht="10" customHeight="1">
      <c r="A64" s="42"/>
      <c r="B64" s="65" t="s">
        <v>99</v>
      </c>
      <c r="C64" s="36"/>
      <c r="D64" s="5"/>
      <c r="E64" s="160"/>
      <c r="F64" s="38"/>
    </row>
    <row r="65" spans="1:6" ht="10" customHeight="1">
      <c r="A65" s="21"/>
      <c r="B65" s="69" t="s">
        <v>100</v>
      </c>
      <c r="C65" s="39"/>
      <c r="D65" s="22"/>
      <c r="E65" s="159"/>
      <c r="F65" s="195"/>
    </row>
    <row r="66" spans="1:6" ht="10" customHeight="1">
      <c r="A66" s="42"/>
      <c r="B66" s="65" t="s">
        <v>86</v>
      </c>
      <c r="C66" s="36"/>
      <c r="D66" s="5"/>
      <c r="E66" s="160"/>
      <c r="F66" s="38"/>
    </row>
    <row r="67" spans="1:6" ht="28" customHeight="1">
      <c r="A67" s="17" t="s">
        <v>108</v>
      </c>
      <c r="B67" s="17" t="s">
        <v>102</v>
      </c>
      <c r="C67" s="77"/>
      <c r="E67" s="159"/>
      <c r="F67" s="196"/>
    </row>
    <row r="68" spans="1:6" ht="22">
      <c r="A68" s="11"/>
      <c r="B68" s="16" t="s">
        <v>103</v>
      </c>
      <c r="C68" s="36"/>
      <c r="D68" s="5"/>
      <c r="E68" s="160"/>
      <c r="F68" s="38"/>
    </row>
    <row r="69" spans="1:6" ht="28" customHeight="1">
      <c r="A69" s="17" t="s">
        <v>109</v>
      </c>
      <c r="B69" s="17" t="s">
        <v>72</v>
      </c>
      <c r="C69" s="39" t="s">
        <v>7</v>
      </c>
      <c r="D69" s="22">
        <v>0</v>
      </c>
      <c r="E69" s="157"/>
      <c r="F69" s="193" t="s">
        <v>83</v>
      </c>
    </row>
    <row r="70" spans="1:6" ht="28" customHeight="1">
      <c r="A70" s="17" t="s">
        <v>110</v>
      </c>
      <c r="B70" s="17" t="s">
        <v>74</v>
      </c>
      <c r="C70" s="39" t="s">
        <v>7</v>
      </c>
      <c r="D70" s="22">
        <v>0</v>
      </c>
      <c r="E70" s="157"/>
      <c r="F70" s="193" t="s">
        <v>83</v>
      </c>
    </row>
    <row r="71" spans="1:6" ht="28" customHeight="1">
      <c r="A71" s="17" t="s">
        <v>109</v>
      </c>
      <c r="B71" s="17" t="s">
        <v>73</v>
      </c>
      <c r="C71" s="39" t="s">
        <v>7</v>
      </c>
      <c r="D71" s="22">
        <v>120</v>
      </c>
      <c r="E71" s="158"/>
      <c r="F71" s="194">
        <f t="shared" ref="F71" si="1">E71*D71</f>
        <v>0</v>
      </c>
    </row>
    <row r="72" spans="1:6" ht="28" customHeight="1">
      <c r="A72" s="17" t="s">
        <v>111</v>
      </c>
      <c r="B72" s="17" t="s">
        <v>18</v>
      </c>
      <c r="C72" s="39"/>
      <c r="D72" s="22"/>
      <c r="E72" s="161"/>
      <c r="F72" s="197"/>
    </row>
    <row r="73" spans="1:6" ht="28" customHeight="1">
      <c r="A73" s="17" t="s">
        <v>112</v>
      </c>
      <c r="B73" s="71" t="s">
        <v>113</v>
      </c>
      <c r="C73" s="39" t="s">
        <v>4</v>
      </c>
      <c r="D73" s="22">
        <f>D58+D47+D38+D30</f>
        <v>1355</v>
      </c>
      <c r="E73" s="158"/>
      <c r="F73" s="194">
        <f t="shared" ref="F73" si="2">E73*D73</f>
        <v>0</v>
      </c>
    </row>
    <row r="74" spans="1:6" ht="28" customHeight="1">
      <c r="A74" s="17" t="s">
        <v>114</v>
      </c>
      <c r="B74" s="71" t="s">
        <v>6</v>
      </c>
      <c r="C74" s="39"/>
      <c r="D74" s="22"/>
      <c r="E74" s="162"/>
      <c r="F74" s="198"/>
    </row>
    <row r="75" spans="1:6" ht="28" customHeight="1">
      <c r="A75" s="17" t="s">
        <v>116</v>
      </c>
      <c r="B75" s="17" t="s">
        <v>117</v>
      </c>
      <c r="C75" s="39" t="s">
        <v>5</v>
      </c>
      <c r="D75" s="24">
        <v>2</v>
      </c>
      <c r="E75" s="158"/>
      <c r="F75" s="194">
        <f t="shared" ref="F75:F76" si="3">E75*D75</f>
        <v>0</v>
      </c>
    </row>
    <row r="76" spans="1:6" ht="28" customHeight="1">
      <c r="A76" s="17" t="s">
        <v>119</v>
      </c>
      <c r="B76" s="17" t="s">
        <v>118</v>
      </c>
      <c r="C76" s="39" t="s">
        <v>5</v>
      </c>
      <c r="D76" s="24">
        <v>2</v>
      </c>
      <c r="E76" s="158"/>
      <c r="F76" s="194">
        <f t="shared" si="3"/>
        <v>0</v>
      </c>
    </row>
    <row r="77" spans="1:6" ht="28" customHeight="1">
      <c r="A77" s="17" t="s">
        <v>120</v>
      </c>
      <c r="B77" s="17" t="s">
        <v>121</v>
      </c>
      <c r="C77" s="39" t="s">
        <v>8</v>
      </c>
      <c r="D77" s="24">
        <v>1</v>
      </c>
      <c r="E77" s="158"/>
      <c r="F77" s="194">
        <f t="shared" ref="F77" si="4">E77*D77</f>
        <v>0</v>
      </c>
    </row>
    <row r="78" spans="1:6" ht="10" customHeight="1">
      <c r="A78" s="17"/>
      <c r="B78" s="16" t="s">
        <v>38</v>
      </c>
      <c r="C78" s="39"/>
      <c r="D78" s="24"/>
      <c r="E78" s="159"/>
      <c r="F78" s="45"/>
    </row>
    <row r="79" spans="1:6" ht="10" customHeight="1">
      <c r="A79" s="17"/>
      <c r="B79" s="32" t="s">
        <v>122</v>
      </c>
      <c r="C79" s="39"/>
      <c r="D79" s="24"/>
      <c r="E79" s="159"/>
      <c r="F79" s="45"/>
    </row>
    <row r="80" spans="1:6" ht="10" customHeight="1">
      <c r="A80" s="17"/>
      <c r="B80" s="32" t="s">
        <v>124</v>
      </c>
      <c r="C80" s="39"/>
      <c r="D80" s="24"/>
      <c r="E80" s="159"/>
      <c r="F80" s="45"/>
    </row>
    <row r="81" spans="1:6" ht="10" customHeight="1">
      <c r="A81" s="17"/>
      <c r="B81" s="32" t="s">
        <v>126</v>
      </c>
      <c r="C81" s="39"/>
      <c r="D81" s="24"/>
      <c r="E81" s="159"/>
      <c r="F81" s="45"/>
    </row>
    <row r="82" spans="1:6" ht="10" customHeight="1">
      <c r="A82" s="17"/>
      <c r="B82" s="32" t="s">
        <v>125</v>
      </c>
      <c r="C82" s="39"/>
      <c r="D82" s="24"/>
      <c r="E82" s="159"/>
      <c r="F82" s="45"/>
    </row>
    <row r="83" spans="1:6" ht="10" customHeight="1">
      <c r="A83" s="17"/>
      <c r="B83" s="32" t="s">
        <v>123</v>
      </c>
      <c r="C83" s="39"/>
      <c r="D83" s="24"/>
      <c r="E83" s="159"/>
      <c r="F83" s="45"/>
    </row>
    <row r="84" spans="1:6" ht="10" customHeight="1">
      <c r="A84" s="17"/>
      <c r="B84" s="32" t="s">
        <v>127</v>
      </c>
      <c r="C84" s="39"/>
      <c r="D84" s="24"/>
      <c r="E84" s="159"/>
      <c r="F84" s="45"/>
    </row>
    <row r="85" spans="1:6" ht="28" customHeight="1">
      <c r="A85" s="17" t="s">
        <v>115</v>
      </c>
      <c r="B85" s="17" t="s">
        <v>19</v>
      </c>
      <c r="C85" s="39" t="s">
        <v>4</v>
      </c>
      <c r="D85" s="22">
        <f>D73</f>
        <v>1355</v>
      </c>
      <c r="E85" s="163"/>
      <c r="F85" s="199" t="s">
        <v>20</v>
      </c>
    </row>
    <row r="86" spans="1:6" ht="10" customHeight="1" thickBot="1">
      <c r="A86" s="11"/>
      <c r="B86" s="11"/>
      <c r="C86" s="36"/>
      <c r="E86" s="160"/>
      <c r="F86" s="38"/>
    </row>
    <row r="87" spans="1:6" ht="28" customHeight="1" thickBot="1">
      <c r="A87" s="5"/>
      <c r="B87" s="15" t="s">
        <v>21</v>
      </c>
      <c r="C87" s="36"/>
      <c r="D87" s="5"/>
      <c r="E87" s="164"/>
      <c r="F87" s="200">
        <f>F77+F76+F75+F73+F71+F58+F47+F38+F30</f>
        <v>0</v>
      </c>
    </row>
    <row r="88" spans="1:6" ht="10" customHeight="1">
      <c r="A88" s="5"/>
      <c r="B88" s="15"/>
      <c r="C88" s="36"/>
      <c r="D88" s="5"/>
      <c r="E88" s="165"/>
      <c r="F88" s="201"/>
    </row>
    <row r="89" spans="1:6" ht="17" customHeight="1">
      <c r="A89" s="19" t="s">
        <v>66</v>
      </c>
      <c r="B89" s="43" t="s">
        <v>22</v>
      </c>
      <c r="C89" s="79"/>
      <c r="D89" s="202"/>
      <c r="E89" s="166"/>
      <c r="F89" s="203"/>
    </row>
    <row r="90" spans="1:6" ht="10" customHeight="1">
      <c r="A90" s="63"/>
      <c r="B90" s="17"/>
      <c r="C90" s="36"/>
      <c r="D90" s="5"/>
      <c r="E90" s="165"/>
      <c r="F90" s="37"/>
    </row>
    <row r="91" spans="1:6" ht="10" customHeight="1" thickBot="1">
      <c r="A91" s="63"/>
      <c r="B91" s="11" t="s">
        <v>320</v>
      </c>
      <c r="C91" s="36"/>
      <c r="D91" s="5"/>
      <c r="E91" s="165"/>
      <c r="F91" s="37"/>
    </row>
    <row r="92" spans="1:6" ht="56" thickBot="1">
      <c r="A92" s="63"/>
      <c r="B92" s="192" t="s">
        <v>321</v>
      </c>
      <c r="C92" s="14"/>
      <c r="D92" s="5"/>
      <c r="E92" s="165"/>
      <c r="F92" s="37"/>
    </row>
    <row r="93" spans="1:6">
      <c r="A93" s="63"/>
      <c r="B93" s="26"/>
      <c r="C93" s="36"/>
      <c r="D93" s="5"/>
      <c r="E93" s="165"/>
      <c r="F93" s="37"/>
    </row>
    <row r="94" spans="1:6">
      <c r="A94" s="63"/>
      <c r="B94" s="26"/>
      <c r="C94" s="36"/>
      <c r="D94" s="5"/>
      <c r="E94" s="165"/>
      <c r="F94" s="37"/>
    </row>
    <row r="95" spans="1:6" ht="10" customHeight="1">
      <c r="A95" s="63"/>
      <c r="B95" s="17"/>
      <c r="C95" s="36"/>
      <c r="D95" s="5"/>
      <c r="E95" s="165"/>
      <c r="F95" s="37"/>
    </row>
    <row r="96" spans="1:6" ht="28" customHeight="1">
      <c r="A96" s="80" t="s">
        <v>67</v>
      </c>
      <c r="B96" s="80" t="s">
        <v>84</v>
      </c>
      <c r="C96" s="92"/>
      <c r="D96" s="90"/>
      <c r="E96" s="167"/>
      <c r="F96" s="204"/>
    </row>
    <row r="97" spans="1:6" ht="10" customHeight="1">
      <c r="A97" s="17"/>
      <c r="B97" s="17"/>
      <c r="C97" s="39"/>
      <c r="D97" s="24"/>
      <c r="E97" s="159"/>
      <c r="F97" s="195"/>
    </row>
    <row r="98" spans="1:6" ht="10" customHeight="1">
      <c r="A98" s="17"/>
      <c r="B98" s="44" t="s">
        <v>164</v>
      </c>
      <c r="C98" s="39"/>
      <c r="D98" s="24"/>
      <c r="E98" s="159"/>
      <c r="F98" s="195"/>
    </row>
    <row r="99" spans="1:6" ht="28" customHeight="1">
      <c r="A99" s="17" t="s">
        <v>128</v>
      </c>
      <c r="B99" s="46" t="s">
        <v>129</v>
      </c>
      <c r="C99" s="39" t="s">
        <v>4</v>
      </c>
      <c r="D99" s="24">
        <v>335</v>
      </c>
      <c r="E99" s="158"/>
      <c r="F99" s="194">
        <f>E99*D99</f>
        <v>0</v>
      </c>
    </row>
    <row r="100" spans="1:6" ht="10" customHeight="1">
      <c r="A100" s="17"/>
      <c r="B100" s="16" t="s">
        <v>38</v>
      </c>
      <c r="C100" s="39"/>
      <c r="D100" s="24"/>
      <c r="E100" s="159"/>
      <c r="F100" s="45"/>
    </row>
    <row r="101" spans="1:6" s="20" customFormat="1" ht="10" customHeight="1">
      <c r="A101" s="276"/>
      <c r="B101" s="75" t="s">
        <v>130</v>
      </c>
      <c r="C101" s="97"/>
      <c r="D101" s="12"/>
      <c r="E101" s="168"/>
      <c r="F101" s="40"/>
    </row>
    <row r="102" spans="1:6" s="20" customFormat="1" ht="10" customHeight="1">
      <c r="A102" s="276"/>
      <c r="B102" s="75" t="s">
        <v>136</v>
      </c>
      <c r="C102" s="97"/>
      <c r="D102" s="12"/>
      <c r="E102" s="168"/>
      <c r="F102" s="40"/>
    </row>
    <row r="103" spans="1:6" s="20" customFormat="1" ht="10" customHeight="1">
      <c r="A103" s="276"/>
      <c r="B103" s="32" t="s">
        <v>131</v>
      </c>
      <c r="C103" s="97"/>
      <c r="D103" s="12"/>
      <c r="E103" s="168"/>
      <c r="F103" s="40"/>
    </row>
    <row r="104" spans="1:6" s="20" customFormat="1" ht="10" customHeight="1">
      <c r="A104" s="276"/>
      <c r="B104" s="32" t="s">
        <v>132</v>
      </c>
      <c r="C104" s="97"/>
      <c r="D104" s="12"/>
      <c r="E104" s="168"/>
      <c r="F104" s="40"/>
    </row>
    <row r="105" spans="1:6" s="20" customFormat="1" ht="10" customHeight="1">
      <c r="A105" s="276"/>
      <c r="B105" s="32" t="s">
        <v>133</v>
      </c>
      <c r="C105" s="97"/>
      <c r="D105" s="12"/>
      <c r="E105" s="168"/>
      <c r="F105" s="40"/>
    </row>
    <row r="106" spans="1:6" s="20" customFormat="1" ht="10" customHeight="1">
      <c r="A106" s="276"/>
      <c r="B106" s="32" t="s">
        <v>134</v>
      </c>
      <c r="C106" s="97"/>
      <c r="D106" s="12"/>
      <c r="E106" s="168"/>
      <c r="F106" s="40"/>
    </row>
    <row r="107" spans="1:6" s="20" customFormat="1" ht="10" customHeight="1">
      <c r="A107" s="276"/>
      <c r="B107" s="32" t="s">
        <v>135</v>
      </c>
      <c r="C107" s="97"/>
      <c r="D107" s="12"/>
      <c r="E107" s="168"/>
      <c r="F107" s="40"/>
    </row>
    <row r="108" spans="1:6" s="20" customFormat="1" ht="22">
      <c r="A108" s="276"/>
      <c r="B108" s="26" t="s">
        <v>265</v>
      </c>
      <c r="C108" s="97"/>
      <c r="D108" s="12"/>
      <c r="E108" s="168"/>
      <c r="F108" s="40"/>
    </row>
    <row r="109" spans="1:6" s="20" customFormat="1" ht="11">
      <c r="A109" s="276"/>
      <c r="B109" s="70" t="s">
        <v>266</v>
      </c>
      <c r="C109" s="97"/>
      <c r="D109" s="12"/>
      <c r="E109" s="168"/>
      <c r="F109" s="40"/>
    </row>
    <row r="110" spans="1:6" s="20" customFormat="1" ht="10" customHeight="1">
      <c r="A110" s="276"/>
      <c r="B110" s="70"/>
      <c r="C110" s="97"/>
      <c r="D110" s="12"/>
      <c r="E110" s="168"/>
      <c r="F110" s="40"/>
    </row>
    <row r="111" spans="1:6" ht="31" customHeight="1">
      <c r="A111" s="276"/>
      <c r="B111" s="26" t="s">
        <v>23</v>
      </c>
      <c r="C111" s="97"/>
      <c r="D111" s="12"/>
      <c r="E111" s="168"/>
      <c r="F111" s="40"/>
    </row>
    <row r="112" spans="1:6" ht="28" customHeight="1">
      <c r="A112" s="17" t="s">
        <v>137</v>
      </c>
      <c r="B112" s="46" t="s">
        <v>24</v>
      </c>
      <c r="C112" s="39"/>
      <c r="D112" s="24"/>
      <c r="E112" s="159"/>
      <c r="F112" s="195"/>
    </row>
    <row r="113" spans="1:6" ht="28" customHeight="1">
      <c r="A113" s="17" t="s">
        <v>138</v>
      </c>
      <c r="B113" s="17" t="s">
        <v>25</v>
      </c>
      <c r="C113" s="39" t="s">
        <v>4</v>
      </c>
      <c r="D113" s="22">
        <v>262</v>
      </c>
      <c r="E113" s="158"/>
      <c r="F113" s="194">
        <f>E113*D113</f>
        <v>0</v>
      </c>
    </row>
    <row r="114" spans="1:6" ht="10" customHeight="1">
      <c r="A114" s="17"/>
      <c r="B114" s="44" t="s">
        <v>166</v>
      </c>
      <c r="C114" s="39"/>
      <c r="D114" s="205"/>
      <c r="E114" s="169"/>
      <c r="F114" s="206"/>
    </row>
    <row r="115" spans="1:6" ht="10" customHeight="1">
      <c r="A115" s="21"/>
      <c r="B115" s="16" t="s">
        <v>38</v>
      </c>
      <c r="C115" s="39"/>
      <c r="D115" s="205"/>
      <c r="E115" s="169"/>
      <c r="F115" s="206"/>
    </row>
    <row r="116" spans="1:6" s="3" customFormat="1" ht="132">
      <c r="A116" s="281"/>
      <c r="B116" s="53" t="s">
        <v>139</v>
      </c>
      <c r="C116" s="48"/>
      <c r="D116" s="207"/>
      <c r="E116" s="170"/>
      <c r="F116" s="208"/>
    </row>
    <row r="117" spans="1:6">
      <c r="A117" s="281"/>
      <c r="B117" s="50" t="s">
        <v>26</v>
      </c>
      <c r="C117" s="49"/>
      <c r="D117" s="209"/>
      <c r="E117" s="171"/>
      <c r="F117" s="210"/>
    </row>
    <row r="118" spans="1:6" ht="44">
      <c r="A118" s="281"/>
      <c r="B118" s="65" t="s">
        <v>140</v>
      </c>
      <c r="C118" s="49"/>
      <c r="D118" s="209"/>
      <c r="E118" s="171"/>
      <c r="F118" s="210"/>
    </row>
    <row r="119" spans="1:6" ht="28" customHeight="1">
      <c r="A119" s="11"/>
      <c r="B119" s="72" t="s">
        <v>65</v>
      </c>
      <c r="C119" s="49"/>
      <c r="D119" s="209"/>
      <c r="E119" s="171"/>
      <c r="F119" s="210"/>
    </row>
    <row r="120" spans="1:6" ht="28" customHeight="1">
      <c r="A120" s="17" t="s">
        <v>165</v>
      </c>
      <c r="B120" s="17" t="s">
        <v>158</v>
      </c>
      <c r="C120" s="39" t="s">
        <v>4</v>
      </c>
      <c r="D120" s="22">
        <v>20</v>
      </c>
      <c r="E120" s="158"/>
      <c r="F120" s="194">
        <f>E120*D120</f>
        <v>0</v>
      </c>
    </row>
    <row r="121" spans="1:6" ht="10" customHeight="1">
      <c r="A121" s="17"/>
      <c r="B121" s="44" t="s">
        <v>142</v>
      </c>
      <c r="C121" s="39"/>
      <c r="D121" s="24"/>
      <c r="E121" s="169"/>
      <c r="F121" s="211"/>
    </row>
    <row r="122" spans="1:6" ht="10" customHeight="1">
      <c r="A122" s="17"/>
      <c r="B122" s="16" t="s">
        <v>38</v>
      </c>
      <c r="C122" s="39"/>
      <c r="D122" s="24"/>
      <c r="E122" s="169"/>
      <c r="F122" s="211"/>
    </row>
    <row r="123" spans="1:6" ht="10" customHeight="1">
      <c r="A123" s="17"/>
      <c r="B123" s="16" t="s">
        <v>174</v>
      </c>
      <c r="C123" s="39"/>
      <c r="D123" s="24"/>
      <c r="E123" s="169"/>
      <c r="F123" s="211"/>
    </row>
    <row r="124" spans="1:6" ht="17" customHeight="1">
      <c r="A124" s="17"/>
      <c r="B124" s="72" t="s">
        <v>173</v>
      </c>
      <c r="C124" s="39"/>
      <c r="D124" s="24"/>
      <c r="E124" s="169"/>
      <c r="F124" s="211"/>
    </row>
    <row r="125" spans="1:6" ht="28" customHeight="1">
      <c r="A125" s="17" t="s">
        <v>143</v>
      </c>
      <c r="B125" s="17" t="s">
        <v>27</v>
      </c>
      <c r="C125" s="52"/>
      <c r="D125" s="212"/>
      <c r="E125" s="172"/>
      <c r="F125" s="213"/>
    </row>
    <row r="126" spans="1:6" ht="44">
      <c r="A126" s="11"/>
      <c r="B126" s="53" t="s">
        <v>144</v>
      </c>
      <c r="C126" s="49"/>
      <c r="D126" s="209"/>
      <c r="E126" s="171"/>
      <c r="F126" s="210"/>
    </row>
    <row r="127" spans="1:6" ht="28" customHeight="1">
      <c r="A127" s="17" t="s">
        <v>145</v>
      </c>
      <c r="B127" s="17" t="s">
        <v>28</v>
      </c>
      <c r="C127" s="39" t="s">
        <v>52</v>
      </c>
      <c r="D127" s="22">
        <v>58.15</v>
      </c>
      <c r="E127" s="158"/>
      <c r="F127" s="194">
        <f>E127*D127</f>
        <v>0</v>
      </c>
    </row>
    <row r="128" spans="1:6" ht="10" customHeight="1">
      <c r="A128" s="17"/>
      <c r="B128" s="16" t="s">
        <v>38</v>
      </c>
      <c r="C128" s="39"/>
      <c r="D128" s="22"/>
      <c r="E128" s="173"/>
      <c r="F128" s="214"/>
    </row>
    <row r="129" spans="1:6" ht="10" customHeight="1">
      <c r="A129" s="17"/>
      <c r="B129" s="16" t="s">
        <v>148</v>
      </c>
      <c r="C129" s="39"/>
      <c r="D129" s="22"/>
      <c r="E129" s="161"/>
      <c r="F129" s="197"/>
    </row>
    <row r="130" spans="1:6" ht="28" customHeight="1">
      <c r="A130" s="17" t="s">
        <v>146</v>
      </c>
      <c r="B130" s="17" t="s">
        <v>29</v>
      </c>
      <c r="C130" s="39" t="s">
        <v>52</v>
      </c>
      <c r="D130" s="22">
        <v>156.6</v>
      </c>
      <c r="E130" s="158"/>
      <c r="F130" s="194">
        <f>E130*D130</f>
        <v>0</v>
      </c>
    </row>
    <row r="131" spans="1:6" ht="10" customHeight="1">
      <c r="A131" s="17"/>
      <c r="B131" s="16" t="s">
        <v>38</v>
      </c>
      <c r="C131" s="39"/>
      <c r="D131" s="22"/>
      <c r="E131" s="173"/>
      <c r="F131" s="214"/>
    </row>
    <row r="132" spans="1:6" ht="10" customHeight="1">
      <c r="A132" s="17"/>
      <c r="B132" s="16" t="s">
        <v>148</v>
      </c>
      <c r="C132" s="39"/>
      <c r="D132" s="22"/>
      <c r="E132" s="159"/>
      <c r="F132" s="45"/>
    </row>
    <row r="133" spans="1:6" ht="10" customHeight="1">
      <c r="A133" s="17"/>
      <c r="B133" s="16" t="s">
        <v>149</v>
      </c>
      <c r="C133" s="39"/>
      <c r="D133" s="22"/>
      <c r="E133" s="159"/>
      <c r="F133" s="45"/>
    </row>
    <row r="134" spans="1:6" ht="10" customHeight="1">
      <c r="A134" s="17"/>
      <c r="B134" s="16" t="s">
        <v>150</v>
      </c>
      <c r="C134" s="39"/>
      <c r="D134" s="22"/>
      <c r="E134" s="159"/>
      <c r="F134" s="45"/>
    </row>
    <row r="135" spans="1:6" ht="10" customHeight="1">
      <c r="A135" s="17"/>
      <c r="B135" s="16"/>
      <c r="C135" s="39"/>
      <c r="D135" s="22"/>
      <c r="E135" s="161"/>
      <c r="F135" s="197"/>
    </row>
    <row r="136" spans="1:6" ht="28" customHeight="1">
      <c r="A136" s="17" t="s">
        <v>147</v>
      </c>
      <c r="B136" s="17" t="s">
        <v>30</v>
      </c>
      <c r="C136" s="39" t="s">
        <v>52</v>
      </c>
      <c r="D136" s="22">
        <v>71.400000000000006</v>
      </c>
      <c r="E136" s="158"/>
      <c r="F136" s="194">
        <f>E136*D136</f>
        <v>0</v>
      </c>
    </row>
    <row r="137" spans="1:6" ht="10" customHeight="1">
      <c r="A137" s="17"/>
      <c r="B137" s="16" t="s">
        <v>38</v>
      </c>
      <c r="C137" s="39"/>
      <c r="D137" s="215"/>
      <c r="E137" s="160"/>
      <c r="F137" s="216"/>
    </row>
    <row r="138" spans="1:6" ht="10" customHeight="1">
      <c r="A138" s="17"/>
      <c r="B138" s="26" t="s">
        <v>153</v>
      </c>
      <c r="C138" s="39"/>
      <c r="D138" s="215"/>
      <c r="E138" s="160"/>
      <c r="F138" s="216"/>
    </row>
    <row r="139" spans="1:6" ht="10" customHeight="1">
      <c r="A139" s="17"/>
      <c r="B139" s="26" t="s">
        <v>151</v>
      </c>
      <c r="C139" s="39"/>
      <c r="D139" s="215"/>
      <c r="E139" s="160"/>
      <c r="F139" s="216"/>
    </row>
    <row r="140" spans="1:6" ht="22">
      <c r="A140" s="17"/>
      <c r="B140" s="27" t="s">
        <v>154</v>
      </c>
      <c r="C140" s="39"/>
      <c r="D140" s="215"/>
      <c r="E140" s="160"/>
      <c r="F140" s="216"/>
    </row>
    <row r="141" spans="1:6" ht="10" customHeight="1">
      <c r="A141" s="17"/>
      <c r="B141" s="26" t="s">
        <v>226</v>
      </c>
      <c r="C141" s="39"/>
      <c r="D141" s="215"/>
      <c r="E141" s="160"/>
      <c r="F141" s="216"/>
    </row>
    <row r="142" spans="1:6" ht="10" customHeight="1">
      <c r="A142" s="17"/>
      <c r="B142" s="26" t="s">
        <v>227</v>
      </c>
      <c r="C142" s="39"/>
      <c r="D142" s="215"/>
      <c r="E142" s="160"/>
      <c r="F142" s="216"/>
    </row>
    <row r="143" spans="1:6" ht="10" customHeight="1">
      <c r="A143" s="17"/>
      <c r="B143" s="26" t="s">
        <v>63</v>
      </c>
      <c r="C143" s="39"/>
      <c r="D143" s="215"/>
      <c r="E143" s="160"/>
      <c r="F143" s="216"/>
    </row>
    <row r="144" spans="1:6" ht="10" customHeight="1">
      <c r="A144" s="17"/>
      <c r="B144" s="26" t="s">
        <v>228</v>
      </c>
      <c r="C144" s="39"/>
      <c r="D144" s="215"/>
      <c r="E144" s="160"/>
      <c r="F144" s="216"/>
    </row>
    <row r="145" spans="1:6" ht="26" customHeight="1">
      <c r="A145" s="17" t="s">
        <v>159</v>
      </c>
      <c r="B145" s="17" t="s">
        <v>155</v>
      </c>
      <c r="C145" s="39" t="s">
        <v>52</v>
      </c>
      <c r="D145" s="22">
        <v>41</v>
      </c>
      <c r="E145" s="158"/>
      <c r="F145" s="194">
        <f>E145*D145</f>
        <v>0</v>
      </c>
    </row>
    <row r="146" spans="1:6" ht="10" customHeight="1">
      <c r="A146" s="21"/>
      <c r="B146" s="44" t="s">
        <v>141</v>
      </c>
      <c r="C146" s="39"/>
      <c r="D146" s="22"/>
      <c r="E146" s="159"/>
      <c r="F146" s="45"/>
    </row>
    <row r="147" spans="1:6" ht="10" customHeight="1">
      <c r="A147" s="21"/>
      <c r="B147" s="16" t="s">
        <v>38</v>
      </c>
      <c r="C147" s="52"/>
      <c r="D147" s="212"/>
      <c r="E147" s="172"/>
      <c r="F147" s="213"/>
    </row>
    <row r="148" spans="1:6" ht="10" customHeight="1">
      <c r="A148" s="21"/>
      <c r="B148" s="26" t="s">
        <v>156</v>
      </c>
      <c r="C148" s="52"/>
      <c r="D148" s="212"/>
      <c r="E148" s="172"/>
      <c r="F148" s="213"/>
    </row>
    <row r="149" spans="1:6" ht="10" customHeight="1">
      <c r="A149" s="21"/>
      <c r="B149" s="26" t="s">
        <v>157</v>
      </c>
      <c r="C149" s="52"/>
      <c r="D149" s="212"/>
      <c r="E149" s="172"/>
      <c r="F149" s="213"/>
    </row>
    <row r="150" spans="1:6" s="3" customFormat="1" ht="10" customHeight="1">
      <c r="A150" s="11"/>
      <c r="B150" s="26" t="s">
        <v>152</v>
      </c>
      <c r="C150" s="36"/>
      <c r="D150" s="217"/>
      <c r="E150" s="160"/>
      <c r="F150" s="38"/>
    </row>
    <row r="151" spans="1:6" ht="28" customHeight="1">
      <c r="A151" s="17" t="s">
        <v>160</v>
      </c>
      <c r="B151" s="17" t="s">
        <v>31</v>
      </c>
      <c r="C151" s="39" t="s">
        <v>52</v>
      </c>
      <c r="D151" s="22">
        <v>10</v>
      </c>
      <c r="E151" s="158"/>
      <c r="F151" s="194">
        <f>E151*D151</f>
        <v>0</v>
      </c>
    </row>
    <row r="152" spans="1:6" ht="10" customHeight="1">
      <c r="A152" s="21"/>
      <c r="B152" s="16" t="s">
        <v>38</v>
      </c>
      <c r="C152" s="52"/>
      <c r="D152" s="212"/>
      <c r="E152" s="172"/>
      <c r="F152" s="213"/>
    </row>
    <row r="153" spans="1:6" ht="22">
      <c r="A153" s="11"/>
      <c r="B153" s="53" t="s">
        <v>167</v>
      </c>
      <c r="C153" s="36"/>
      <c r="D153" s="217"/>
      <c r="E153" s="160"/>
      <c r="F153" s="38"/>
    </row>
    <row r="154" spans="1:6" ht="10" customHeight="1">
      <c r="A154" s="11"/>
      <c r="B154" s="47" t="s">
        <v>152</v>
      </c>
      <c r="C154" s="36"/>
      <c r="D154" s="217"/>
      <c r="E154" s="160"/>
      <c r="F154" s="38"/>
    </row>
    <row r="155" spans="1:6" ht="28" customHeight="1">
      <c r="A155" s="17" t="s">
        <v>161</v>
      </c>
      <c r="B155" s="46" t="s">
        <v>32</v>
      </c>
      <c r="C155" s="52"/>
      <c r="D155" s="218"/>
      <c r="E155" s="172"/>
      <c r="F155" s="219"/>
    </row>
    <row r="156" spans="1:6" ht="26" customHeight="1">
      <c r="A156" s="17" t="s">
        <v>162</v>
      </c>
      <c r="B156" s="17" t="s">
        <v>33</v>
      </c>
      <c r="C156" s="39"/>
      <c r="D156" s="22"/>
      <c r="E156" s="159"/>
      <c r="F156" s="220"/>
    </row>
    <row r="157" spans="1:6" ht="10" customHeight="1">
      <c r="A157" s="276"/>
      <c r="B157" s="54" t="s">
        <v>34</v>
      </c>
      <c r="C157" s="277"/>
      <c r="D157" s="282"/>
      <c r="E157" s="283"/>
      <c r="F157" s="280"/>
    </row>
    <row r="158" spans="1:6" ht="10" customHeight="1">
      <c r="A158" s="276"/>
      <c r="B158" s="55" t="s">
        <v>176</v>
      </c>
      <c r="C158" s="277"/>
      <c r="D158" s="282"/>
      <c r="E158" s="283"/>
      <c r="F158" s="280"/>
    </row>
    <row r="159" spans="1:6" ht="10" customHeight="1">
      <c r="A159" s="276"/>
      <c r="B159" s="55"/>
      <c r="C159" s="277"/>
      <c r="D159" s="282"/>
      <c r="E159" s="283"/>
      <c r="F159" s="280"/>
    </row>
    <row r="160" spans="1:6" ht="10" customHeight="1">
      <c r="A160" s="276"/>
      <c r="B160" s="54" t="s">
        <v>42</v>
      </c>
      <c r="C160" s="277"/>
      <c r="D160" s="282"/>
      <c r="E160" s="283"/>
      <c r="F160" s="280"/>
    </row>
    <row r="161" spans="1:6" s="3" customFormat="1" ht="23">
      <c r="A161" s="276"/>
      <c r="B161" s="53" t="s">
        <v>43</v>
      </c>
      <c r="C161" s="277"/>
      <c r="D161" s="282"/>
      <c r="E161" s="283"/>
      <c r="F161" s="280"/>
    </row>
    <row r="162" spans="1:6" ht="30" customHeight="1">
      <c r="A162" s="276"/>
      <c r="B162" s="47" t="s">
        <v>35</v>
      </c>
      <c r="C162" s="277"/>
      <c r="D162" s="282"/>
      <c r="E162" s="283"/>
      <c r="F162" s="280"/>
    </row>
    <row r="163" spans="1:6" s="3" customFormat="1" ht="19" customHeight="1">
      <c r="A163" s="276"/>
      <c r="B163" s="47" t="s">
        <v>44</v>
      </c>
      <c r="C163" s="277"/>
      <c r="D163" s="282"/>
      <c r="E163" s="283"/>
      <c r="F163" s="280"/>
    </row>
    <row r="164" spans="1:6" ht="10" customHeight="1">
      <c r="A164" s="276"/>
      <c r="B164" s="27" t="s">
        <v>45</v>
      </c>
      <c r="C164" s="277"/>
      <c r="D164" s="282"/>
      <c r="E164" s="283"/>
      <c r="F164" s="280"/>
    </row>
    <row r="165" spans="1:6" ht="10" customHeight="1">
      <c r="A165" s="276"/>
      <c r="B165" s="27" t="s">
        <v>46</v>
      </c>
      <c r="C165" s="277"/>
      <c r="D165" s="282"/>
      <c r="E165" s="283"/>
      <c r="F165" s="280"/>
    </row>
    <row r="166" spans="1:6" ht="23">
      <c r="A166" s="276"/>
      <c r="B166" s="26" t="s">
        <v>47</v>
      </c>
      <c r="C166" s="277"/>
      <c r="D166" s="282"/>
      <c r="E166" s="283"/>
      <c r="F166" s="280"/>
    </row>
    <row r="167" spans="1:6" ht="11" customHeight="1">
      <c r="A167" s="276"/>
      <c r="B167" s="27" t="s">
        <v>48</v>
      </c>
      <c r="C167" s="277"/>
      <c r="D167" s="282"/>
      <c r="E167" s="283"/>
      <c r="F167" s="280"/>
    </row>
    <row r="168" spans="1:6" ht="11" customHeight="1">
      <c r="A168" s="276"/>
      <c r="B168" s="27" t="s">
        <v>49</v>
      </c>
      <c r="C168" s="277"/>
      <c r="D168" s="282"/>
      <c r="E168" s="283"/>
      <c r="F168" s="280"/>
    </row>
    <row r="169" spans="1:6" ht="11" customHeight="1">
      <c r="A169" s="276"/>
      <c r="B169" s="27" t="s">
        <v>50</v>
      </c>
      <c r="C169" s="277"/>
      <c r="D169" s="282"/>
      <c r="E169" s="283"/>
      <c r="F169" s="280"/>
    </row>
    <row r="170" spans="1:6" ht="11" customHeight="1">
      <c r="A170" s="276"/>
      <c r="B170" s="27" t="s">
        <v>51</v>
      </c>
      <c r="C170" s="277"/>
      <c r="D170" s="282"/>
      <c r="E170" s="283"/>
      <c r="F170" s="280"/>
    </row>
    <row r="171" spans="1:6" ht="10" customHeight="1">
      <c r="A171" s="276"/>
      <c r="B171" s="26" t="s">
        <v>36</v>
      </c>
      <c r="C171" s="277"/>
      <c r="D171" s="282"/>
      <c r="E171" s="283"/>
      <c r="F171" s="280"/>
    </row>
    <row r="172" spans="1:6" s="3" customFormat="1" ht="30" customHeight="1">
      <c r="A172" s="276"/>
      <c r="B172" s="47" t="s">
        <v>23</v>
      </c>
      <c r="C172" s="277"/>
      <c r="D172" s="282"/>
      <c r="E172" s="283"/>
      <c r="F172" s="280"/>
    </row>
    <row r="173" spans="1:6" ht="28" customHeight="1">
      <c r="A173" s="12"/>
      <c r="B173" s="72" t="s">
        <v>175</v>
      </c>
      <c r="C173" s="36"/>
      <c r="D173" s="215"/>
      <c r="E173" s="160"/>
      <c r="F173" s="38"/>
    </row>
    <row r="174" spans="1:6" ht="28" customHeight="1">
      <c r="A174" s="17" t="s">
        <v>168</v>
      </c>
      <c r="B174" s="17" t="s">
        <v>169</v>
      </c>
      <c r="C174" s="39" t="s">
        <v>4</v>
      </c>
      <c r="D174" s="22">
        <v>10.5</v>
      </c>
      <c r="E174" s="158"/>
      <c r="F174" s="194">
        <f>E174*D174</f>
        <v>0</v>
      </c>
    </row>
    <row r="175" spans="1:6" ht="10" customHeight="1">
      <c r="A175" s="17"/>
      <c r="B175" s="16" t="s">
        <v>38</v>
      </c>
      <c r="C175" s="39"/>
      <c r="D175" s="22"/>
      <c r="E175" s="159"/>
      <c r="F175" s="221"/>
    </row>
    <row r="176" spans="1:6" ht="10" customHeight="1">
      <c r="A176" s="17"/>
      <c r="B176" s="16" t="s">
        <v>170</v>
      </c>
      <c r="C176" s="39"/>
      <c r="D176" s="22"/>
      <c r="E176" s="159"/>
      <c r="F176" s="220"/>
    </row>
    <row r="177" spans="1:6" ht="28" customHeight="1">
      <c r="A177" s="17" t="s">
        <v>171</v>
      </c>
      <c r="B177" s="46" t="s">
        <v>172</v>
      </c>
      <c r="C177" s="39"/>
      <c r="D177" s="22"/>
      <c r="E177" s="159"/>
      <c r="F177" s="220"/>
    </row>
    <row r="178" spans="1:6" ht="28" customHeight="1">
      <c r="A178" s="17" t="s">
        <v>177</v>
      </c>
      <c r="B178" s="17" t="s">
        <v>178</v>
      </c>
      <c r="C178" s="39" t="s">
        <v>0</v>
      </c>
      <c r="D178" s="22">
        <v>32</v>
      </c>
      <c r="E178" s="158"/>
      <c r="F178" s="194">
        <f>E178*D178</f>
        <v>0</v>
      </c>
    </row>
    <row r="179" spans="1:6" ht="10" customHeight="1">
      <c r="A179" s="17"/>
      <c r="B179" s="44" t="s">
        <v>179</v>
      </c>
      <c r="C179" s="39"/>
      <c r="D179" s="22"/>
      <c r="E179" s="159"/>
      <c r="F179" s="220"/>
    </row>
    <row r="180" spans="1:6" ht="10" customHeight="1">
      <c r="A180" s="17"/>
      <c r="B180" s="16" t="s">
        <v>38</v>
      </c>
      <c r="C180" s="39"/>
      <c r="D180" s="22"/>
      <c r="E180" s="159"/>
      <c r="F180" s="220"/>
    </row>
    <row r="181" spans="1:6" ht="10" customHeight="1">
      <c r="A181" s="17"/>
      <c r="B181" s="26" t="s">
        <v>181</v>
      </c>
      <c r="C181" s="39"/>
      <c r="D181" s="22"/>
      <c r="E181" s="159"/>
      <c r="F181" s="220"/>
    </row>
    <row r="182" spans="1:6" ht="10" customHeight="1">
      <c r="A182" s="17"/>
      <c r="B182" s="26" t="s">
        <v>180</v>
      </c>
      <c r="C182" s="39"/>
      <c r="D182" s="22"/>
      <c r="E182" s="159"/>
      <c r="F182" s="220"/>
    </row>
    <row r="183" spans="1:6" ht="10" customHeight="1">
      <c r="A183" s="17"/>
      <c r="B183" s="26" t="s">
        <v>182</v>
      </c>
      <c r="C183" s="39"/>
      <c r="D183" s="22"/>
      <c r="E183" s="159"/>
      <c r="F183" s="220"/>
    </row>
    <row r="184" spans="1:6" ht="10" customHeight="1">
      <c r="A184" s="17"/>
      <c r="B184" s="26" t="s">
        <v>63</v>
      </c>
      <c r="C184" s="39"/>
      <c r="D184" s="22"/>
      <c r="E184" s="159"/>
      <c r="F184" s="220"/>
    </row>
    <row r="185" spans="1:6" ht="10" customHeight="1" thickBot="1">
      <c r="A185" s="17"/>
      <c r="B185" s="26"/>
      <c r="C185" s="39"/>
      <c r="D185" s="22"/>
      <c r="E185" s="159"/>
      <c r="F185" s="222"/>
    </row>
    <row r="186" spans="1:6" ht="28" customHeight="1" thickBot="1">
      <c r="A186" s="90"/>
      <c r="B186" s="91" t="s">
        <v>163</v>
      </c>
      <c r="C186" s="92"/>
      <c r="D186" s="223"/>
      <c r="E186" s="174"/>
      <c r="F186" s="224">
        <f>F178+F174+F151+F145+F136+F130+F127+F120+F113+F99</f>
        <v>0</v>
      </c>
    </row>
    <row r="187" spans="1:6" ht="10" customHeight="1">
      <c r="A187" s="24"/>
      <c r="B187" s="56"/>
      <c r="C187" s="39"/>
      <c r="D187" s="22"/>
      <c r="E187" s="169"/>
      <c r="F187" s="225"/>
    </row>
    <row r="188" spans="1:6" ht="28" customHeight="1">
      <c r="A188" s="81" t="s">
        <v>183</v>
      </c>
      <c r="B188" s="81" t="s">
        <v>89</v>
      </c>
      <c r="C188" s="94"/>
      <c r="D188" s="95"/>
      <c r="E188" s="175"/>
      <c r="F188" s="226"/>
    </row>
    <row r="189" spans="1:6" ht="10" customHeight="1">
      <c r="A189" s="17"/>
      <c r="B189" s="17"/>
      <c r="C189" s="39"/>
      <c r="D189" s="24"/>
      <c r="E189" s="159"/>
      <c r="F189" s="195"/>
    </row>
    <row r="190" spans="1:6" s="13" customFormat="1" ht="10" customHeight="1">
      <c r="A190" s="17"/>
      <c r="B190" s="44" t="s">
        <v>164</v>
      </c>
      <c r="C190" s="39"/>
      <c r="D190" s="24"/>
      <c r="E190" s="159"/>
      <c r="F190" s="195"/>
    </row>
    <row r="191" spans="1:6" s="13" customFormat="1" ht="28" customHeight="1">
      <c r="A191" s="17" t="s">
        <v>185</v>
      </c>
      <c r="B191" s="46" t="s">
        <v>129</v>
      </c>
      <c r="C191" s="39" t="s">
        <v>4</v>
      </c>
      <c r="D191" s="24">
        <v>295</v>
      </c>
      <c r="E191" s="158"/>
      <c r="F191" s="194">
        <f>E191*D191</f>
        <v>0</v>
      </c>
    </row>
    <row r="192" spans="1:6" ht="10" customHeight="1">
      <c r="A192" s="17"/>
      <c r="B192" s="16" t="s">
        <v>38</v>
      </c>
      <c r="C192" s="39"/>
      <c r="D192" s="24"/>
      <c r="E192" s="176"/>
      <c r="F192" s="45"/>
    </row>
    <row r="193" spans="1:6" ht="10" customHeight="1">
      <c r="A193" s="276"/>
      <c r="B193" s="75" t="s">
        <v>130</v>
      </c>
      <c r="C193" s="277"/>
      <c r="D193" s="278"/>
      <c r="E193" s="279"/>
      <c r="F193" s="280"/>
    </row>
    <row r="194" spans="1:6" s="13" customFormat="1" ht="10" customHeight="1">
      <c r="A194" s="276"/>
      <c r="B194" s="75" t="s">
        <v>184</v>
      </c>
      <c r="C194" s="277"/>
      <c r="D194" s="278"/>
      <c r="E194" s="279"/>
      <c r="F194" s="280"/>
    </row>
    <row r="195" spans="1:6" s="13" customFormat="1" ht="10" customHeight="1">
      <c r="A195" s="276"/>
      <c r="B195" s="32" t="s">
        <v>229</v>
      </c>
      <c r="C195" s="277"/>
      <c r="D195" s="278"/>
      <c r="E195" s="279"/>
      <c r="F195" s="280"/>
    </row>
    <row r="196" spans="1:6" s="13" customFormat="1" ht="28" customHeight="1">
      <c r="A196" s="17" t="s">
        <v>186</v>
      </c>
      <c r="B196" s="46" t="s">
        <v>24</v>
      </c>
      <c r="C196" s="39"/>
      <c r="D196" s="24"/>
      <c r="E196" s="176"/>
      <c r="F196" s="195"/>
    </row>
    <row r="197" spans="1:6" ht="28" customHeight="1">
      <c r="A197" s="17" t="s">
        <v>187</v>
      </c>
      <c r="B197" s="17" t="s">
        <v>25</v>
      </c>
      <c r="C197" s="39" t="s">
        <v>4</v>
      </c>
      <c r="D197" s="22">
        <v>200</v>
      </c>
      <c r="E197" s="158"/>
      <c r="F197" s="194">
        <f>E197*D197</f>
        <v>0</v>
      </c>
    </row>
    <row r="198" spans="1:6" ht="10" customHeight="1">
      <c r="A198" s="21"/>
      <c r="B198" s="16" t="s">
        <v>38</v>
      </c>
      <c r="C198" s="39"/>
      <c r="D198" s="205"/>
      <c r="E198" s="178"/>
      <c r="F198" s="206"/>
    </row>
    <row r="199" spans="1:6" s="13" customFormat="1" ht="11">
      <c r="A199" s="11"/>
      <c r="B199" s="53" t="s">
        <v>230</v>
      </c>
      <c r="C199" s="48"/>
      <c r="D199" s="207"/>
      <c r="E199" s="179"/>
      <c r="F199" s="208"/>
    </row>
    <row r="200" spans="1:6" ht="17" customHeight="1">
      <c r="A200" s="11"/>
      <c r="B200" s="72" t="s">
        <v>65</v>
      </c>
      <c r="C200" s="49"/>
      <c r="D200" s="209"/>
      <c r="E200" s="180"/>
      <c r="F200" s="210"/>
    </row>
    <row r="201" spans="1:6" s="13" customFormat="1" ht="28" customHeight="1">
      <c r="A201" s="17" t="s">
        <v>188</v>
      </c>
      <c r="B201" s="17" t="s">
        <v>27</v>
      </c>
      <c r="C201" s="52"/>
      <c r="D201" s="212"/>
      <c r="E201" s="181"/>
      <c r="F201" s="213"/>
    </row>
    <row r="202" spans="1:6" s="13" customFormat="1" ht="44">
      <c r="A202" s="11"/>
      <c r="B202" s="53" t="s">
        <v>144</v>
      </c>
      <c r="C202" s="49"/>
      <c r="D202" s="209"/>
      <c r="E202" s="180"/>
      <c r="F202" s="210"/>
    </row>
    <row r="203" spans="1:6" s="13" customFormat="1" ht="28" customHeight="1">
      <c r="A203" s="17" t="s">
        <v>189</v>
      </c>
      <c r="B203" s="17" t="s">
        <v>28</v>
      </c>
      <c r="C203" s="39" t="s">
        <v>52</v>
      </c>
      <c r="D203" s="22">
        <v>66.150000000000006</v>
      </c>
      <c r="E203" s="158"/>
      <c r="F203" s="194">
        <f>E203*D203</f>
        <v>0</v>
      </c>
    </row>
    <row r="204" spans="1:6" s="13" customFormat="1" ht="10" customHeight="1">
      <c r="A204" s="17"/>
      <c r="B204" s="16" t="s">
        <v>38</v>
      </c>
      <c r="C204" s="39"/>
      <c r="D204" s="22"/>
      <c r="E204" s="182"/>
      <c r="F204" s="214"/>
    </row>
    <row r="205" spans="1:6" s="13" customFormat="1" ht="10" customHeight="1">
      <c r="A205" s="17"/>
      <c r="B205" s="16" t="s">
        <v>231</v>
      </c>
      <c r="C205" s="39"/>
      <c r="D205" s="22"/>
      <c r="E205" s="183"/>
      <c r="F205" s="197"/>
    </row>
    <row r="206" spans="1:6" s="13" customFormat="1" ht="28" customHeight="1">
      <c r="A206" s="17" t="s">
        <v>190</v>
      </c>
      <c r="B206" s="17" t="s">
        <v>29</v>
      </c>
      <c r="C206" s="39" t="s">
        <v>52</v>
      </c>
      <c r="D206" s="22">
        <v>178.2</v>
      </c>
      <c r="E206" s="158"/>
      <c r="F206" s="194">
        <f>E206*D206</f>
        <v>0</v>
      </c>
    </row>
    <row r="207" spans="1:6" s="13" customFormat="1" ht="10" customHeight="1">
      <c r="A207" s="17"/>
      <c r="B207" s="16" t="s">
        <v>38</v>
      </c>
      <c r="C207" s="39"/>
      <c r="D207" s="22"/>
      <c r="E207" s="182"/>
      <c r="F207" s="214"/>
    </row>
    <row r="208" spans="1:6" s="13" customFormat="1" ht="10" customHeight="1">
      <c r="A208" s="17"/>
      <c r="B208" s="16" t="s">
        <v>231</v>
      </c>
      <c r="C208" s="39"/>
      <c r="D208" s="22"/>
      <c r="E208" s="176"/>
      <c r="F208" s="45"/>
    </row>
    <row r="209" spans="1:6" s="13" customFormat="1" ht="10" customHeight="1">
      <c r="A209" s="17"/>
      <c r="B209" s="16" t="s">
        <v>149</v>
      </c>
      <c r="C209" s="39"/>
      <c r="D209" s="22"/>
      <c r="E209" s="176"/>
      <c r="F209" s="45"/>
    </row>
    <row r="210" spans="1:6" s="13" customFormat="1" ht="10" customHeight="1">
      <c r="A210" s="17"/>
      <c r="B210" s="16" t="s">
        <v>150</v>
      </c>
      <c r="C210" s="39"/>
      <c r="D210" s="22"/>
      <c r="E210" s="183"/>
      <c r="F210" s="197"/>
    </row>
    <row r="211" spans="1:6" s="13" customFormat="1" ht="28" customHeight="1">
      <c r="A211" s="17" t="s">
        <v>191</v>
      </c>
      <c r="B211" s="17" t="s">
        <v>30</v>
      </c>
      <c r="C211" s="39" t="s">
        <v>52</v>
      </c>
      <c r="D211" s="22">
        <v>85.2</v>
      </c>
      <c r="E211" s="158"/>
      <c r="F211" s="194">
        <f>E211*D211</f>
        <v>0</v>
      </c>
    </row>
    <row r="212" spans="1:6" s="13" customFormat="1" ht="10" customHeight="1">
      <c r="A212" s="17"/>
      <c r="B212" s="16" t="s">
        <v>38</v>
      </c>
      <c r="C212" s="39"/>
      <c r="D212" s="215"/>
      <c r="E212" s="177"/>
      <c r="F212" s="216"/>
    </row>
    <row r="213" spans="1:6" s="13" customFormat="1" ht="10" customHeight="1">
      <c r="A213" s="17"/>
      <c r="B213" s="16" t="s">
        <v>232</v>
      </c>
      <c r="C213" s="39"/>
      <c r="D213" s="215"/>
      <c r="E213" s="177"/>
      <c r="F213" s="216"/>
    </row>
    <row r="214" spans="1:6" s="13" customFormat="1" ht="28" customHeight="1">
      <c r="A214" s="17" t="s">
        <v>192</v>
      </c>
      <c r="B214" s="17" t="s">
        <v>155</v>
      </c>
      <c r="C214" s="39" t="s">
        <v>52</v>
      </c>
      <c r="D214" s="22">
        <v>30.5</v>
      </c>
      <c r="E214" s="158"/>
      <c r="F214" s="194">
        <f>E214*D214</f>
        <v>0</v>
      </c>
    </row>
    <row r="215" spans="1:6" s="13" customFormat="1" ht="10" customHeight="1">
      <c r="A215" s="21"/>
      <c r="B215" s="16" t="s">
        <v>38</v>
      </c>
      <c r="C215" s="52"/>
      <c r="D215" s="212"/>
      <c r="E215" s="181"/>
      <c r="F215" s="213"/>
    </row>
    <row r="216" spans="1:6" s="13" customFormat="1" ht="10" customHeight="1">
      <c r="A216" s="21"/>
      <c r="B216" s="26" t="s">
        <v>156</v>
      </c>
      <c r="C216" s="52"/>
      <c r="D216" s="212"/>
      <c r="E216" s="181"/>
      <c r="F216" s="213"/>
    </row>
    <row r="217" spans="1:6" s="13" customFormat="1" ht="10" customHeight="1">
      <c r="A217" s="21"/>
      <c r="B217" s="26" t="s">
        <v>157</v>
      </c>
      <c r="C217" s="52"/>
      <c r="D217" s="212"/>
      <c r="E217" s="181"/>
      <c r="F217" s="213"/>
    </row>
    <row r="218" spans="1:6" s="13" customFormat="1" ht="10" customHeight="1">
      <c r="A218" s="11"/>
      <c r="B218" s="26" t="s">
        <v>152</v>
      </c>
      <c r="C218" s="36"/>
      <c r="D218" s="217"/>
      <c r="E218" s="177"/>
      <c r="F218" s="38"/>
    </row>
    <row r="219" spans="1:6" s="13" customFormat="1" ht="28" customHeight="1">
      <c r="A219" s="17" t="s">
        <v>193</v>
      </c>
      <c r="B219" s="17" t="s">
        <v>31</v>
      </c>
      <c r="C219" s="39" t="s">
        <v>52</v>
      </c>
      <c r="D219" s="22">
        <v>10</v>
      </c>
      <c r="E219" s="158"/>
      <c r="F219" s="194">
        <f>E219*D219</f>
        <v>0</v>
      </c>
    </row>
    <row r="220" spans="1:6" s="13" customFormat="1" ht="10" customHeight="1">
      <c r="A220" s="21"/>
      <c r="B220" s="16" t="s">
        <v>38</v>
      </c>
      <c r="C220" s="52"/>
      <c r="D220" s="212"/>
      <c r="E220" s="181"/>
      <c r="F220" s="213"/>
    </row>
    <row r="221" spans="1:6" s="13" customFormat="1" ht="10" customHeight="1">
      <c r="A221" s="11"/>
      <c r="B221" s="53" t="s">
        <v>167</v>
      </c>
      <c r="C221" s="36"/>
      <c r="D221" s="217"/>
      <c r="E221" s="177"/>
      <c r="F221" s="38"/>
    </row>
    <row r="222" spans="1:6" s="13" customFormat="1" ht="10" customHeight="1">
      <c r="A222" s="11"/>
      <c r="B222" s="47" t="s">
        <v>152</v>
      </c>
      <c r="C222" s="36"/>
      <c r="D222" s="217"/>
      <c r="E222" s="177"/>
      <c r="F222" s="38"/>
    </row>
    <row r="223" spans="1:6" s="13" customFormat="1" ht="28" customHeight="1">
      <c r="A223" s="17" t="s">
        <v>201</v>
      </c>
      <c r="B223" s="17" t="s">
        <v>202</v>
      </c>
      <c r="C223" s="39" t="s">
        <v>52</v>
      </c>
      <c r="D223" s="22">
        <v>10</v>
      </c>
      <c r="E223" s="158"/>
      <c r="F223" s="194">
        <f>E223*D223</f>
        <v>0</v>
      </c>
    </row>
    <row r="224" spans="1:6" s="13" customFormat="1" ht="10" customHeight="1">
      <c r="A224" s="11"/>
      <c r="B224" s="16" t="s">
        <v>203</v>
      </c>
      <c r="C224" s="36"/>
      <c r="D224" s="217"/>
      <c r="E224" s="177"/>
      <c r="F224" s="38"/>
    </row>
    <row r="225" spans="1:6" s="13" customFormat="1" ht="10" customHeight="1">
      <c r="A225" s="11"/>
      <c r="B225" s="16" t="s">
        <v>38</v>
      </c>
      <c r="C225" s="36"/>
      <c r="D225" s="217"/>
      <c r="E225" s="177"/>
      <c r="F225" s="38"/>
    </row>
    <row r="226" spans="1:6" s="13" customFormat="1" ht="10" customHeight="1">
      <c r="A226" s="11"/>
      <c r="B226" s="26" t="s">
        <v>204</v>
      </c>
      <c r="C226" s="36"/>
      <c r="D226" s="217"/>
      <c r="E226" s="177"/>
      <c r="F226" s="38"/>
    </row>
    <row r="227" spans="1:6" s="13" customFormat="1" ht="10" customHeight="1">
      <c r="A227" s="11"/>
      <c r="B227" s="26" t="s">
        <v>205</v>
      </c>
      <c r="C227" s="36"/>
      <c r="D227" s="217"/>
      <c r="E227" s="177"/>
      <c r="F227" s="38"/>
    </row>
    <row r="228" spans="1:6" s="13" customFormat="1" ht="10" customHeight="1">
      <c r="A228" s="11"/>
      <c r="B228" s="26" t="s">
        <v>206</v>
      </c>
      <c r="C228" s="36"/>
      <c r="D228" s="217"/>
      <c r="E228" s="177"/>
      <c r="F228" s="38"/>
    </row>
    <row r="229" spans="1:6" s="13" customFormat="1" ht="10" customHeight="1">
      <c r="A229" s="11"/>
      <c r="B229" s="26" t="s">
        <v>207</v>
      </c>
      <c r="C229" s="36"/>
      <c r="D229" s="217"/>
      <c r="E229" s="177"/>
      <c r="F229" s="38"/>
    </row>
    <row r="230" spans="1:6" s="13" customFormat="1" ht="17" customHeight="1">
      <c r="A230" s="11"/>
      <c r="B230" s="72" t="s">
        <v>208</v>
      </c>
      <c r="C230" s="36"/>
      <c r="D230" s="217"/>
      <c r="E230" s="177"/>
      <c r="F230" s="38"/>
    </row>
    <row r="231" spans="1:6" s="13" customFormat="1" ht="28" customHeight="1">
      <c r="A231" s="17" t="s">
        <v>194</v>
      </c>
      <c r="B231" s="46" t="s">
        <v>32</v>
      </c>
      <c r="C231" s="52"/>
      <c r="D231" s="218"/>
      <c r="E231" s="181"/>
      <c r="F231" s="219"/>
    </row>
    <row r="232" spans="1:6" s="13" customFormat="1" ht="28" customHeight="1">
      <c r="A232" s="17" t="s">
        <v>195</v>
      </c>
      <c r="B232" s="17" t="s">
        <v>33</v>
      </c>
      <c r="C232" s="39"/>
      <c r="D232" s="22"/>
      <c r="E232" s="176"/>
      <c r="F232" s="220"/>
    </row>
    <row r="233" spans="1:6" s="13" customFormat="1" ht="10" customHeight="1">
      <c r="A233" s="276"/>
      <c r="B233" s="54" t="s">
        <v>34</v>
      </c>
      <c r="C233" s="277"/>
      <c r="D233" s="282"/>
      <c r="E233" s="279"/>
      <c r="F233" s="280"/>
    </row>
    <row r="234" spans="1:6" s="13" customFormat="1" ht="10" customHeight="1">
      <c r="A234" s="276"/>
      <c r="B234" s="55" t="s">
        <v>176</v>
      </c>
      <c r="C234" s="277"/>
      <c r="D234" s="282"/>
      <c r="E234" s="279"/>
      <c r="F234" s="280"/>
    </row>
    <row r="235" spans="1:6" s="13" customFormat="1" ht="10" customHeight="1">
      <c r="A235" s="276"/>
      <c r="B235" s="16" t="s">
        <v>233</v>
      </c>
      <c r="C235" s="277"/>
      <c r="D235" s="282"/>
      <c r="E235" s="279"/>
      <c r="F235" s="280"/>
    </row>
    <row r="236" spans="1:6" s="3" customFormat="1" ht="17" customHeight="1">
      <c r="A236" s="12"/>
      <c r="B236" s="72" t="s">
        <v>175</v>
      </c>
      <c r="C236" s="36"/>
      <c r="D236" s="215"/>
      <c r="E236" s="177"/>
      <c r="F236" s="38"/>
    </row>
    <row r="237" spans="1:6" ht="28" customHeight="1">
      <c r="A237" s="17" t="s">
        <v>198</v>
      </c>
      <c r="B237" s="17" t="s">
        <v>169</v>
      </c>
      <c r="C237" s="39" t="s">
        <v>4</v>
      </c>
      <c r="D237" s="22">
        <v>9.1999999999999993</v>
      </c>
      <c r="E237" s="158"/>
      <c r="F237" s="194">
        <f>E237*D237</f>
        <v>0</v>
      </c>
    </row>
    <row r="238" spans="1:6" ht="10" customHeight="1">
      <c r="A238" s="17"/>
      <c r="B238" s="16" t="s">
        <v>38</v>
      </c>
      <c r="C238" s="39"/>
      <c r="D238" s="22"/>
      <c r="E238" s="176"/>
      <c r="F238" s="221"/>
    </row>
    <row r="239" spans="1:6" ht="10" customHeight="1">
      <c r="A239" s="17"/>
      <c r="B239" s="16" t="s">
        <v>233</v>
      </c>
      <c r="C239" s="39"/>
      <c r="D239" s="22"/>
      <c r="E239" s="176"/>
      <c r="F239" s="220"/>
    </row>
    <row r="240" spans="1:6" ht="28" customHeight="1">
      <c r="A240" s="17" t="s">
        <v>199</v>
      </c>
      <c r="B240" s="46" t="s">
        <v>172</v>
      </c>
      <c r="C240" s="39"/>
      <c r="D240" s="22"/>
      <c r="E240" s="176"/>
      <c r="F240" s="220"/>
    </row>
    <row r="241" spans="1:6" ht="28" customHeight="1">
      <c r="A241" s="17" t="s">
        <v>200</v>
      </c>
      <c r="B241" s="17" t="s">
        <v>178</v>
      </c>
      <c r="C241" s="39" t="s">
        <v>0</v>
      </c>
      <c r="D241" s="22">
        <v>36</v>
      </c>
      <c r="E241" s="158"/>
      <c r="F241" s="194">
        <f>E241*D241</f>
        <v>0</v>
      </c>
    </row>
    <row r="242" spans="1:6" ht="10" customHeight="1">
      <c r="A242" s="17"/>
      <c r="B242" s="44" t="s">
        <v>196</v>
      </c>
      <c r="C242" s="39"/>
      <c r="D242" s="22"/>
      <c r="E242" s="159"/>
      <c r="F242" s="220"/>
    </row>
    <row r="243" spans="1:6" ht="10" customHeight="1">
      <c r="A243" s="17"/>
      <c r="B243" s="16" t="s">
        <v>38</v>
      </c>
      <c r="C243" s="39"/>
      <c r="D243" s="22"/>
      <c r="E243" s="159"/>
      <c r="F243" s="220"/>
    </row>
    <row r="244" spans="1:6" ht="10" customHeight="1">
      <c r="A244" s="17"/>
      <c r="B244" s="26" t="s">
        <v>181</v>
      </c>
      <c r="C244" s="39"/>
      <c r="D244" s="22"/>
      <c r="E244" s="159"/>
      <c r="F244" s="220"/>
    </row>
    <row r="245" spans="1:6" s="13" customFormat="1" ht="10" customHeight="1">
      <c r="A245" s="17"/>
      <c r="B245" s="26" t="s">
        <v>180</v>
      </c>
      <c r="C245" s="39"/>
      <c r="D245" s="22"/>
      <c r="E245" s="159"/>
      <c r="F245" s="220"/>
    </row>
    <row r="246" spans="1:6" ht="10" customHeight="1">
      <c r="A246" s="17"/>
      <c r="B246" s="26" t="s">
        <v>182</v>
      </c>
      <c r="C246" s="39"/>
      <c r="D246" s="22"/>
      <c r="E246" s="159"/>
      <c r="F246" s="220"/>
    </row>
    <row r="247" spans="1:6" ht="10" customHeight="1">
      <c r="A247" s="17"/>
      <c r="B247" s="26" t="s">
        <v>63</v>
      </c>
      <c r="C247" s="39"/>
      <c r="D247" s="22"/>
      <c r="E247" s="159"/>
      <c r="F247" s="220"/>
    </row>
    <row r="248" spans="1:6" ht="10" customHeight="1" thickBot="1">
      <c r="A248" s="17"/>
      <c r="B248" s="26"/>
      <c r="C248" s="39"/>
      <c r="D248" s="22"/>
      <c r="E248" s="159"/>
      <c r="F248" s="222"/>
    </row>
    <row r="249" spans="1:6" ht="28" customHeight="1" thickBot="1">
      <c r="A249" s="95"/>
      <c r="B249" s="96" t="s">
        <v>197</v>
      </c>
      <c r="C249" s="94"/>
      <c r="D249" s="227"/>
      <c r="E249" s="184"/>
      <c r="F249" s="228">
        <f>F241+F237+F223+F219+F214+F211+F206+F203+F197+F191</f>
        <v>0</v>
      </c>
    </row>
    <row r="250" spans="1:6" ht="10" customHeight="1">
      <c r="A250" s="24"/>
      <c r="B250" s="56"/>
      <c r="C250" s="39"/>
      <c r="D250" s="22"/>
      <c r="E250" s="169"/>
      <c r="F250" s="229"/>
    </row>
    <row r="251" spans="1:6" ht="28" customHeight="1">
      <c r="A251" s="66" t="s">
        <v>209</v>
      </c>
      <c r="B251" s="66" t="s">
        <v>94</v>
      </c>
      <c r="C251" s="67"/>
      <c r="D251" s="51"/>
      <c r="E251" s="185"/>
      <c r="F251" s="230"/>
    </row>
    <row r="252" spans="1:6" ht="10" customHeight="1">
      <c r="A252" s="17"/>
      <c r="B252" s="17"/>
      <c r="C252" s="39"/>
      <c r="D252" s="24"/>
      <c r="E252" s="159"/>
      <c r="F252" s="195"/>
    </row>
    <row r="253" spans="1:6" ht="10" customHeight="1">
      <c r="A253" s="17"/>
      <c r="B253" s="44" t="s">
        <v>164</v>
      </c>
      <c r="C253" s="39"/>
      <c r="D253" s="24"/>
      <c r="E253" s="159"/>
      <c r="F253" s="195"/>
    </row>
    <row r="254" spans="1:6" ht="28" customHeight="1">
      <c r="A254" s="17" t="s">
        <v>211</v>
      </c>
      <c r="B254" s="46" t="s">
        <v>129</v>
      </c>
      <c r="C254" s="39" t="s">
        <v>4</v>
      </c>
      <c r="D254" s="24">
        <v>225</v>
      </c>
      <c r="E254" s="158"/>
      <c r="F254" s="194">
        <f>E254*D254</f>
        <v>0</v>
      </c>
    </row>
    <row r="255" spans="1:6" ht="10" customHeight="1">
      <c r="A255" s="17"/>
      <c r="B255" s="16" t="s">
        <v>38</v>
      </c>
      <c r="C255" s="39"/>
      <c r="D255" s="24"/>
      <c r="E255" s="176"/>
      <c r="F255" s="45"/>
    </row>
    <row r="256" spans="1:6" ht="10" customHeight="1">
      <c r="A256" s="276"/>
      <c r="B256" s="75" t="s">
        <v>130</v>
      </c>
      <c r="C256" s="277"/>
      <c r="D256" s="278"/>
      <c r="E256" s="279"/>
      <c r="F256" s="280"/>
    </row>
    <row r="257" spans="1:6" ht="10" customHeight="1">
      <c r="A257" s="276"/>
      <c r="B257" s="75" t="s">
        <v>210</v>
      </c>
      <c r="C257" s="277"/>
      <c r="D257" s="278"/>
      <c r="E257" s="279"/>
      <c r="F257" s="280"/>
    </row>
    <row r="258" spans="1:6" ht="10" customHeight="1">
      <c r="A258" s="276"/>
      <c r="B258" s="32" t="s">
        <v>229</v>
      </c>
      <c r="C258" s="277"/>
      <c r="D258" s="278"/>
      <c r="E258" s="279"/>
      <c r="F258" s="280"/>
    </row>
    <row r="259" spans="1:6" ht="22">
      <c r="A259" s="12"/>
      <c r="B259" s="26" t="s">
        <v>265</v>
      </c>
      <c r="C259" s="36"/>
      <c r="D259" s="5"/>
      <c r="E259" s="177"/>
      <c r="F259" s="38"/>
    </row>
    <row r="260" spans="1:6" ht="10" customHeight="1">
      <c r="A260" s="12"/>
      <c r="B260" s="70" t="s">
        <v>266</v>
      </c>
      <c r="C260" s="36"/>
      <c r="D260" s="5"/>
      <c r="E260" s="177"/>
      <c r="F260" s="38"/>
    </row>
    <row r="261" spans="1:6" ht="28" customHeight="1">
      <c r="A261" s="12"/>
      <c r="B261" s="70"/>
      <c r="C261" s="36"/>
      <c r="D261" s="5"/>
      <c r="E261" s="177"/>
      <c r="F261" s="38"/>
    </row>
    <row r="262" spans="1:6" ht="28" customHeight="1">
      <c r="A262" s="17" t="s">
        <v>212</v>
      </c>
      <c r="B262" s="46" t="s">
        <v>24</v>
      </c>
      <c r="C262" s="39"/>
      <c r="D262" s="24"/>
      <c r="E262" s="176"/>
      <c r="F262" s="195"/>
    </row>
    <row r="263" spans="1:6" ht="28" customHeight="1">
      <c r="A263" s="17" t="s">
        <v>213</v>
      </c>
      <c r="B263" s="17" t="s">
        <v>25</v>
      </c>
      <c r="C263" s="39" t="s">
        <v>4</v>
      </c>
      <c r="D263" s="22">
        <v>135</v>
      </c>
      <c r="E263" s="158"/>
      <c r="F263" s="194">
        <f>E263*D263</f>
        <v>0</v>
      </c>
    </row>
    <row r="264" spans="1:6" ht="10" customHeight="1">
      <c r="A264" s="17"/>
      <c r="B264" s="44" t="s">
        <v>166</v>
      </c>
      <c r="C264" s="39"/>
      <c r="D264" s="205"/>
      <c r="E264" s="178"/>
      <c r="F264" s="206"/>
    </row>
    <row r="265" spans="1:6" ht="10" customHeight="1">
      <c r="A265" s="21"/>
      <c r="B265" s="53" t="s">
        <v>230</v>
      </c>
      <c r="C265" s="39"/>
      <c r="D265" s="205"/>
      <c r="E265" s="178"/>
      <c r="F265" s="206"/>
    </row>
    <row r="266" spans="1:6" ht="28" customHeight="1">
      <c r="A266" s="11"/>
      <c r="B266" s="72" t="s">
        <v>65</v>
      </c>
      <c r="C266" s="49"/>
      <c r="D266" s="209"/>
      <c r="E266" s="180"/>
      <c r="F266" s="210"/>
    </row>
    <row r="267" spans="1:6" ht="28" customHeight="1">
      <c r="A267" s="17" t="s">
        <v>214</v>
      </c>
      <c r="B267" s="17" t="s">
        <v>27</v>
      </c>
      <c r="C267" s="52"/>
      <c r="D267" s="212"/>
      <c r="E267" s="181"/>
      <c r="F267" s="213"/>
    </row>
    <row r="268" spans="1:6" ht="44">
      <c r="A268" s="11"/>
      <c r="B268" s="53" t="s">
        <v>144</v>
      </c>
      <c r="C268" s="49"/>
      <c r="D268" s="209"/>
      <c r="E268" s="180"/>
      <c r="F268" s="210"/>
    </row>
    <row r="269" spans="1:6" ht="28" customHeight="1">
      <c r="A269" s="17" t="s">
        <v>215</v>
      </c>
      <c r="B269" s="17" t="s">
        <v>28</v>
      </c>
      <c r="C269" s="39" t="s">
        <v>52</v>
      </c>
      <c r="D269" s="22">
        <v>44</v>
      </c>
      <c r="E269" s="158"/>
      <c r="F269" s="194">
        <f>E269*D269</f>
        <v>0</v>
      </c>
    </row>
    <row r="270" spans="1:6" ht="10" customHeight="1">
      <c r="A270" s="17"/>
      <c r="B270" s="16" t="s">
        <v>38</v>
      </c>
      <c r="C270" s="39"/>
      <c r="D270" s="22"/>
      <c r="E270" s="182"/>
      <c r="F270" s="214"/>
    </row>
    <row r="271" spans="1:6" ht="10" customHeight="1">
      <c r="A271" s="17"/>
      <c r="B271" s="16" t="s">
        <v>231</v>
      </c>
      <c r="C271" s="39"/>
      <c r="D271" s="22"/>
      <c r="E271" s="183"/>
      <c r="F271" s="197"/>
    </row>
    <row r="272" spans="1:6" ht="28" customHeight="1">
      <c r="A272" s="17" t="s">
        <v>216</v>
      </c>
      <c r="B272" s="17" t="s">
        <v>29</v>
      </c>
      <c r="C272" s="39" t="s">
        <v>52</v>
      </c>
      <c r="D272" s="22">
        <v>127.1</v>
      </c>
      <c r="E272" s="158"/>
      <c r="F272" s="194">
        <f>E272*D272</f>
        <v>0</v>
      </c>
    </row>
    <row r="273" spans="1:6" ht="10" customHeight="1">
      <c r="A273" s="17"/>
      <c r="B273" s="16" t="s">
        <v>38</v>
      </c>
      <c r="C273" s="39"/>
      <c r="D273" s="22"/>
      <c r="E273" s="182"/>
      <c r="F273" s="214"/>
    </row>
    <row r="274" spans="1:6" ht="10" customHeight="1">
      <c r="A274" s="17"/>
      <c r="B274" s="16" t="s">
        <v>231</v>
      </c>
      <c r="C274" s="39"/>
      <c r="D274" s="22"/>
      <c r="E274" s="176"/>
      <c r="F274" s="45"/>
    </row>
    <row r="275" spans="1:6" ht="10" customHeight="1">
      <c r="A275" s="17"/>
      <c r="B275" s="16" t="s">
        <v>149</v>
      </c>
      <c r="C275" s="39"/>
      <c r="D275" s="22"/>
      <c r="E275" s="176"/>
      <c r="F275" s="45"/>
    </row>
    <row r="276" spans="1:6" ht="10" customHeight="1">
      <c r="A276" s="17"/>
      <c r="B276" s="16" t="s">
        <v>150</v>
      </c>
      <c r="C276" s="39"/>
      <c r="D276" s="22"/>
      <c r="E276" s="183"/>
      <c r="F276" s="197"/>
    </row>
    <row r="277" spans="1:6" ht="28" customHeight="1">
      <c r="A277" s="17" t="s">
        <v>217</v>
      </c>
      <c r="B277" s="17" t="s">
        <v>30</v>
      </c>
      <c r="C277" s="39" t="s">
        <v>52</v>
      </c>
      <c r="D277" s="22">
        <v>54.6</v>
      </c>
      <c r="E277" s="158"/>
      <c r="F277" s="194">
        <f>E277*D277</f>
        <v>0</v>
      </c>
    </row>
    <row r="278" spans="1:6" ht="10" customHeight="1">
      <c r="A278" s="17"/>
      <c r="B278" s="16" t="s">
        <v>38</v>
      </c>
      <c r="C278" s="39"/>
      <c r="D278" s="215"/>
      <c r="E278" s="177"/>
      <c r="F278" s="216"/>
    </row>
    <row r="279" spans="1:6" ht="10" customHeight="1">
      <c r="A279" s="17"/>
      <c r="B279" s="16" t="s">
        <v>232</v>
      </c>
      <c r="C279" s="39"/>
      <c r="D279" s="215"/>
      <c r="E279" s="177"/>
      <c r="F279" s="216"/>
    </row>
    <row r="280" spans="1:6" ht="28" customHeight="1">
      <c r="A280" s="17" t="s">
        <v>218</v>
      </c>
      <c r="B280" s="17" t="s">
        <v>155</v>
      </c>
      <c r="C280" s="39" t="s">
        <v>52</v>
      </c>
      <c r="D280" s="22">
        <v>23</v>
      </c>
      <c r="E280" s="158"/>
      <c r="F280" s="194">
        <f>E280*D280</f>
        <v>0</v>
      </c>
    </row>
    <row r="281" spans="1:6" ht="10" customHeight="1">
      <c r="A281" s="21"/>
      <c r="B281" s="16" t="s">
        <v>38</v>
      </c>
      <c r="C281" s="52"/>
      <c r="D281" s="212"/>
      <c r="E281" s="181"/>
      <c r="F281" s="213"/>
    </row>
    <row r="282" spans="1:6" ht="10" customHeight="1">
      <c r="A282" s="21"/>
      <c r="B282" s="26" t="s">
        <v>156</v>
      </c>
      <c r="C282" s="52"/>
      <c r="D282" s="212"/>
      <c r="E282" s="181"/>
      <c r="F282" s="213"/>
    </row>
    <row r="283" spans="1:6" ht="10" customHeight="1">
      <c r="A283" s="21"/>
      <c r="B283" s="26" t="s">
        <v>157</v>
      </c>
      <c r="C283" s="52"/>
      <c r="D283" s="212"/>
      <c r="E283" s="181"/>
      <c r="F283" s="213"/>
    </row>
    <row r="284" spans="1:6" ht="10" customHeight="1">
      <c r="A284" s="11"/>
      <c r="B284" s="26" t="s">
        <v>152</v>
      </c>
      <c r="C284" s="36"/>
      <c r="D284" s="217"/>
      <c r="E284" s="177"/>
      <c r="F284" s="38"/>
    </row>
    <row r="285" spans="1:6" ht="28" customHeight="1">
      <c r="A285" s="17" t="s">
        <v>219</v>
      </c>
      <c r="B285" s="17" t="s">
        <v>31</v>
      </c>
      <c r="C285" s="39" t="s">
        <v>52</v>
      </c>
      <c r="D285" s="22">
        <v>10</v>
      </c>
      <c r="E285" s="158"/>
      <c r="F285" s="194">
        <f>E285*D285</f>
        <v>0</v>
      </c>
    </row>
    <row r="286" spans="1:6" ht="10" customHeight="1">
      <c r="A286" s="21"/>
      <c r="B286" s="16" t="s">
        <v>38</v>
      </c>
      <c r="C286" s="52"/>
      <c r="D286" s="212"/>
      <c r="E286" s="181"/>
      <c r="F286" s="213"/>
    </row>
    <row r="287" spans="1:6" ht="10" customHeight="1">
      <c r="A287" s="11"/>
      <c r="B287" s="53" t="s">
        <v>167</v>
      </c>
      <c r="C287" s="36"/>
      <c r="D287" s="217"/>
      <c r="E287" s="177"/>
      <c r="F287" s="38"/>
    </row>
    <row r="288" spans="1:6" ht="10" customHeight="1">
      <c r="A288" s="11"/>
      <c r="B288" s="47" t="s">
        <v>152</v>
      </c>
      <c r="C288" s="36"/>
      <c r="D288" s="217"/>
      <c r="E288" s="177"/>
      <c r="F288" s="38"/>
    </row>
    <row r="289" spans="1:6" ht="28" customHeight="1">
      <c r="A289" s="17" t="s">
        <v>220</v>
      </c>
      <c r="B289" s="46" t="s">
        <v>32</v>
      </c>
      <c r="C289" s="52"/>
      <c r="D289" s="218"/>
      <c r="E289" s="181"/>
      <c r="F289" s="219"/>
    </row>
    <row r="290" spans="1:6" ht="28" customHeight="1">
      <c r="A290" s="17" t="s">
        <v>221</v>
      </c>
      <c r="B290" s="17" t="s">
        <v>33</v>
      </c>
      <c r="C290" s="39"/>
      <c r="D290" s="22"/>
      <c r="E290" s="176"/>
      <c r="F290" s="220"/>
    </row>
    <row r="291" spans="1:6" ht="10" customHeight="1">
      <c r="A291" s="276"/>
      <c r="B291" s="54" t="s">
        <v>34</v>
      </c>
      <c r="C291" s="277"/>
      <c r="D291" s="282"/>
      <c r="E291" s="279"/>
      <c r="F291" s="280"/>
    </row>
    <row r="292" spans="1:6" ht="10" customHeight="1">
      <c r="A292" s="276"/>
      <c r="B292" s="55" t="s">
        <v>176</v>
      </c>
      <c r="C292" s="277"/>
      <c r="D292" s="282"/>
      <c r="E292" s="279"/>
      <c r="F292" s="280"/>
    </row>
    <row r="293" spans="1:6" ht="10" customHeight="1">
      <c r="A293" s="276"/>
      <c r="B293" s="16" t="s">
        <v>233</v>
      </c>
      <c r="C293" s="277"/>
      <c r="D293" s="282"/>
      <c r="E293" s="279"/>
      <c r="F293" s="280"/>
    </row>
    <row r="294" spans="1:6" ht="17" customHeight="1">
      <c r="A294" s="12"/>
      <c r="B294" s="72" t="s">
        <v>175</v>
      </c>
      <c r="C294" s="36"/>
      <c r="D294" s="215"/>
      <c r="E294" s="177"/>
      <c r="F294" s="38"/>
    </row>
    <row r="295" spans="1:6" ht="28" customHeight="1">
      <c r="A295" s="17" t="s">
        <v>223</v>
      </c>
      <c r="B295" s="17" t="s">
        <v>169</v>
      </c>
      <c r="C295" s="39" t="s">
        <v>4</v>
      </c>
      <c r="D295" s="22">
        <v>7.1</v>
      </c>
      <c r="E295" s="158"/>
      <c r="F295" s="194">
        <f>E295*D295</f>
        <v>0</v>
      </c>
    </row>
    <row r="296" spans="1:6" ht="10" customHeight="1">
      <c r="A296" s="17"/>
      <c r="B296" s="16" t="s">
        <v>38</v>
      </c>
      <c r="C296" s="39"/>
      <c r="D296" s="22"/>
      <c r="E296" s="176"/>
      <c r="F296" s="221"/>
    </row>
    <row r="297" spans="1:6" ht="10" customHeight="1">
      <c r="A297" s="17"/>
      <c r="B297" s="16" t="s">
        <v>170</v>
      </c>
      <c r="C297" s="39"/>
      <c r="D297" s="22"/>
      <c r="E297" s="176"/>
      <c r="F297" s="220"/>
    </row>
    <row r="298" spans="1:6" ht="28" customHeight="1">
      <c r="A298" s="17" t="s">
        <v>224</v>
      </c>
      <c r="B298" s="46" t="s">
        <v>172</v>
      </c>
      <c r="C298" s="39"/>
      <c r="D298" s="22"/>
      <c r="E298" s="176"/>
      <c r="F298" s="220"/>
    </row>
    <row r="299" spans="1:6" ht="28" customHeight="1">
      <c r="A299" s="17" t="s">
        <v>225</v>
      </c>
      <c r="B299" s="17" t="s">
        <v>178</v>
      </c>
      <c r="C299" s="39" t="s">
        <v>0</v>
      </c>
      <c r="D299" s="22">
        <v>22</v>
      </c>
      <c r="E299" s="158"/>
      <c r="F299" s="194">
        <f>E299*D299</f>
        <v>0</v>
      </c>
    </row>
    <row r="300" spans="1:6" ht="10" customHeight="1">
      <c r="A300" s="17"/>
      <c r="B300" s="44" t="s">
        <v>234</v>
      </c>
      <c r="C300" s="39"/>
      <c r="D300" s="22"/>
      <c r="E300" s="159"/>
      <c r="F300" s="220"/>
    </row>
    <row r="301" spans="1:6" ht="10" customHeight="1">
      <c r="A301" s="17"/>
      <c r="B301" s="16" t="s">
        <v>38</v>
      </c>
      <c r="C301" s="39"/>
      <c r="D301" s="22"/>
      <c r="E301" s="159"/>
      <c r="F301" s="220"/>
    </row>
    <row r="302" spans="1:6" ht="10" customHeight="1">
      <c r="A302" s="17"/>
      <c r="B302" s="26" t="s">
        <v>181</v>
      </c>
      <c r="C302" s="39"/>
      <c r="D302" s="22"/>
      <c r="E302" s="159"/>
      <c r="F302" s="220"/>
    </row>
    <row r="303" spans="1:6" ht="10" customHeight="1">
      <c r="A303" s="17"/>
      <c r="B303" s="26" t="s">
        <v>180</v>
      </c>
      <c r="C303" s="39"/>
      <c r="D303" s="22"/>
      <c r="E303" s="159"/>
      <c r="F303" s="220"/>
    </row>
    <row r="304" spans="1:6" ht="10" customHeight="1">
      <c r="A304" s="17"/>
      <c r="B304" s="26" t="s">
        <v>182</v>
      </c>
      <c r="C304" s="39"/>
      <c r="D304" s="22"/>
      <c r="E304" s="159"/>
      <c r="F304" s="220"/>
    </row>
    <row r="305" spans="1:6" ht="10" customHeight="1">
      <c r="A305" s="17"/>
      <c r="B305" s="26" t="s">
        <v>63</v>
      </c>
      <c r="C305" s="39"/>
      <c r="D305" s="22"/>
      <c r="E305" s="159"/>
      <c r="F305" s="220"/>
    </row>
    <row r="306" spans="1:6" ht="10" customHeight="1" thickBot="1">
      <c r="A306" s="17"/>
      <c r="B306" s="26"/>
      <c r="C306" s="39"/>
      <c r="D306" s="22"/>
      <c r="E306" s="159"/>
      <c r="F306" s="222"/>
    </row>
    <row r="307" spans="1:6" ht="28" customHeight="1" thickBot="1">
      <c r="A307" s="51"/>
      <c r="B307" s="93" t="s">
        <v>222</v>
      </c>
      <c r="C307" s="67"/>
      <c r="D307" s="231"/>
      <c r="E307" s="186"/>
      <c r="F307" s="232">
        <f>F299+F295+F285+F280+F277+F272+F269+F263+F254</f>
        <v>0</v>
      </c>
    </row>
    <row r="308" spans="1:6" ht="10" customHeight="1">
      <c r="A308" s="24"/>
      <c r="B308" s="56"/>
      <c r="C308" s="39"/>
      <c r="D308" s="22"/>
      <c r="E308" s="169"/>
      <c r="F308" s="229"/>
    </row>
    <row r="309" spans="1:6" ht="28" customHeight="1">
      <c r="A309" s="82" t="s">
        <v>235</v>
      </c>
      <c r="B309" s="82" t="s">
        <v>105</v>
      </c>
      <c r="C309" s="87"/>
      <c r="D309" s="88"/>
      <c r="E309" s="187"/>
      <c r="F309" s="233"/>
    </row>
    <row r="310" spans="1:6" ht="10" customHeight="1">
      <c r="A310" s="17"/>
      <c r="B310" s="17"/>
      <c r="C310" s="39"/>
      <c r="D310" s="24"/>
      <c r="E310" s="159"/>
      <c r="F310" s="195"/>
    </row>
    <row r="311" spans="1:6" ht="10" customHeight="1">
      <c r="A311" s="17"/>
      <c r="B311" s="44" t="s">
        <v>164</v>
      </c>
      <c r="C311" s="39"/>
      <c r="D311" s="24"/>
      <c r="E311" s="159"/>
      <c r="F311" s="195"/>
    </row>
    <row r="312" spans="1:6" ht="28" customHeight="1">
      <c r="A312" s="17" t="s">
        <v>239</v>
      </c>
      <c r="B312" s="46" t="s">
        <v>129</v>
      </c>
      <c r="C312" s="39" t="s">
        <v>4</v>
      </c>
      <c r="D312" s="24">
        <v>215</v>
      </c>
      <c r="E312" s="158"/>
      <c r="F312" s="194">
        <f>E312*D312</f>
        <v>0</v>
      </c>
    </row>
    <row r="313" spans="1:6" ht="10" customHeight="1">
      <c r="A313" s="17"/>
      <c r="B313" s="16" t="s">
        <v>38</v>
      </c>
      <c r="C313" s="39"/>
      <c r="D313" s="24"/>
      <c r="E313" s="176"/>
      <c r="F313" s="45"/>
    </row>
    <row r="314" spans="1:6" ht="10" customHeight="1">
      <c r="A314" s="276"/>
      <c r="B314" s="75" t="s">
        <v>130</v>
      </c>
      <c r="C314" s="277"/>
      <c r="D314" s="278"/>
      <c r="E314" s="279"/>
      <c r="F314" s="280"/>
    </row>
    <row r="315" spans="1:6" ht="10" customHeight="1">
      <c r="A315" s="276"/>
      <c r="B315" s="75" t="s">
        <v>236</v>
      </c>
      <c r="C315" s="277"/>
      <c r="D315" s="278"/>
      <c r="E315" s="279"/>
      <c r="F315" s="280"/>
    </row>
    <row r="316" spans="1:6" ht="10" customHeight="1">
      <c r="A316" s="276"/>
      <c r="B316" s="32" t="s">
        <v>229</v>
      </c>
      <c r="C316" s="277"/>
      <c r="D316" s="278"/>
      <c r="E316" s="279"/>
      <c r="F316" s="280"/>
    </row>
    <row r="317" spans="1:6" ht="28" customHeight="1">
      <c r="A317" s="17" t="s">
        <v>238</v>
      </c>
      <c r="B317" s="46" t="s">
        <v>24</v>
      </c>
      <c r="C317" s="39"/>
      <c r="D317" s="24"/>
      <c r="E317" s="176"/>
      <c r="F317" s="195"/>
    </row>
    <row r="318" spans="1:6" ht="28" customHeight="1">
      <c r="A318" s="17" t="s">
        <v>240</v>
      </c>
      <c r="B318" s="17" t="s">
        <v>25</v>
      </c>
      <c r="C318" s="39" t="s">
        <v>4</v>
      </c>
      <c r="D318" s="22">
        <v>170</v>
      </c>
      <c r="E318" s="158"/>
      <c r="F318" s="194">
        <f>E318*D318</f>
        <v>0</v>
      </c>
    </row>
    <row r="319" spans="1:6" ht="10" customHeight="1">
      <c r="A319" s="21"/>
      <c r="B319" s="16" t="s">
        <v>38</v>
      </c>
      <c r="C319" s="39"/>
      <c r="D319" s="205"/>
      <c r="E319" s="178"/>
      <c r="F319" s="206"/>
    </row>
    <row r="320" spans="1:6" ht="10" customHeight="1">
      <c r="A320" s="11"/>
      <c r="B320" s="53" t="s">
        <v>230</v>
      </c>
      <c r="C320" s="48"/>
      <c r="D320" s="207"/>
      <c r="E320" s="179"/>
      <c r="F320" s="208"/>
    </row>
    <row r="321" spans="1:6" ht="17" customHeight="1">
      <c r="A321" s="11"/>
      <c r="B321" s="72" t="s">
        <v>65</v>
      </c>
      <c r="C321" s="49"/>
      <c r="D321" s="209"/>
      <c r="E321" s="180"/>
      <c r="F321" s="210"/>
    </row>
    <row r="322" spans="1:6" ht="28" customHeight="1">
      <c r="A322" s="17" t="s">
        <v>241</v>
      </c>
      <c r="B322" s="17" t="s">
        <v>27</v>
      </c>
      <c r="C322" s="52"/>
      <c r="D322" s="212"/>
      <c r="E322" s="181"/>
      <c r="F322" s="213"/>
    </row>
    <row r="323" spans="1:6" ht="44">
      <c r="A323" s="11"/>
      <c r="B323" s="53" t="s">
        <v>144</v>
      </c>
      <c r="C323" s="49"/>
      <c r="D323" s="209"/>
      <c r="E323" s="180"/>
      <c r="F323" s="210"/>
    </row>
    <row r="324" spans="1:6" ht="28" customHeight="1">
      <c r="A324" s="17" t="s">
        <v>242</v>
      </c>
      <c r="B324" s="17" t="s">
        <v>28</v>
      </c>
      <c r="C324" s="39" t="s">
        <v>52</v>
      </c>
      <c r="D324" s="22">
        <v>31</v>
      </c>
      <c r="E324" s="158"/>
      <c r="F324" s="194">
        <f>E324*D324</f>
        <v>0</v>
      </c>
    </row>
    <row r="325" spans="1:6" ht="10" customHeight="1">
      <c r="A325" s="17"/>
      <c r="B325" s="16" t="s">
        <v>38</v>
      </c>
      <c r="C325" s="39"/>
      <c r="D325" s="22"/>
      <c r="E325" s="182"/>
      <c r="F325" s="214"/>
    </row>
    <row r="326" spans="1:6" ht="10" customHeight="1">
      <c r="A326" s="17"/>
      <c r="B326" s="16" t="s">
        <v>231</v>
      </c>
      <c r="C326" s="39"/>
      <c r="D326" s="22"/>
      <c r="E326" s="176"/>
      <c r="F326" s="45"/>
    </row>
    <row r="327" spans="1:6" ht="10" customHeight="1">
      <c r="A327" s="17"/>
      <c r="B327" s="16"/>
      <c r="C327" s="39"/>
      <c r="D327" s="22"/>
      <c r="E327" s="183"/>
      <c r="F327" s="197"/>
    </row>
    <row r="328" spans="1:6" ht="28" customHeight="1">
      <c r="A328" s="17" t="s">
        <v>243</v>
      </c>
      <c r="B328" s="17" t="s">
        <v>29</v>
      </c>
      <c r="C328" s="39" t="s">
        <v>52</v>
      </c>
      <c r="D328" s="22">
        <v>74</v>
      </c>
      <c r="E328" s="158"/>
      <c r="F328" s="194">
        <f>E328*D328</f>
        <v>0</v>
      </c>
    </row>
    <row r="329" spans="1:6" ht="10" customHeight="1">
      <c r="A329" s="17"/>
      <c r="B329" s="16" t="s">
        <v>38</v>
      </c>
      <c r="C329" s="39"/>
      <c r="D329" s="22"/>
      <c r="E329" s="182"/>
      <c r="F329" s="214"/>
    </row>
    <row r="330" spans="1:6" ht="10" customHeight="1">
      <c r="A330" s="17"/>
      <c r="B330" s="16" t="s">
        <v>231</v>
      </c>
      <c r="C330" s="39"/>
      <c r="D330" s="22"/>
      <c r="E330" s="176"/>
      <c r="F330" s="45"/>
    </row>
    <row r="331" spans="1:6" ht="10" customHeight="1">
      <c r="A331" s="17"/>
      <c r="B331" s="16" t="s">
        <v>149</v>
      </c>
      <c r="C331" s="39"/>
      <c r="D331" s="22"/>
      <c r="E331" s="176"/>
      <c r="F331" s="45"/>
    </row>
    <row r="332" spans="1:6" ht="10" customHeight="1">
      <c r="A332" s="17"/>
      <c r="B332" s="16" t="s">
        <v>150</v>
      </c>
      <c r="C332" s="39"/>
      <c r="D332" s="22"/>
      <c r="E332" s="183"/>
      <c r="F332" s="197"/>
    </row>
    <row r="333" spans="1:6" ht="28" customHeight="1">
      <c r="A333" s="17" t="s">
        <v>244</v>
      </c>
      <c r="B333" s="17" t="s">
        <v>30</v>
      </c>
      <c r="C333" s="39" t="s">
        <v>52</v>
      </c>
      <c r="D333" s="22">
        <v>30</v>
      </c>
      <c r="E333" s="158"/>
      <c r="F333" s="194">
        <f>E333*D333</f>
        <v>0</v>
      </c>
    </row>
    <row r="334" spans="1:6" ht="10" customHeight="1">
      <c r="A334" s="17"/>
      <c r="B334" s="16" t="s">
        <v>38</v>
      </c>
      <c r="C334" s="39"/>
      <c r="D334" s="215"/>
      <c r="E334" s="177"/>
      <c r="F334" s="216"/>
    </row>
    <row r="335" spans="1:6" ht="10" customHeight="1">
      <c r="A335" s="17"/>
      <c r="B335" s="16" t="s">
        <v>232</v>
      </c>
      <c r="C335" s="39"/>
      <c r="D335" s="215"/>
      <c r="E335" s="177"/>
      <c r="F335" s="216"/>
    </row>
    <row r="336" spans="1:6" ht="28" customHeight="1">
      <c r="A336" s="17" t="s">
        <v>245</v>
      </c>
      <c r="B336" s="17" t="s">
        <v>155</v>
      </c>
      <c r="C336" s="39" t="s">
        <v>52</v>
      </c>
      <c r="D336" s="22">
        <v>31</v>
      </c>
      <c r="E336" s="158"/>
      <c r="F336" s="194">
        <f>E336*D336</f>
        <v>0</v>
      </c>
    </row>
    <row r="337" spans="1:6" ht="10" customHeight="1">
      <c r="A337" s="21"/>
      <c r="B337" s="16" t="s">
        <v>38</v>
      </c>
      <c r="C337" s="52"/>
      <c r="D337" s="212"/>
      <c r="E337" s="181"/>
      <c r="F337" s="213"/>
    </row>
    <row r="338" spans="1:6" ht="10" customHeight="1">
      <c r="A338" s="21"/>
      <c r="B338" s="26" t="s">
        <v>156</v>
      </c>
      <c r="C338" s="52"/>
      <c r="D338" s="212"/>
      <c r="E338" s="181"/>
      <c r="F338" s="213"/>
    </row>
    <row r="339" spans="1:6" ht="10" customHeight="1">
      <c r="A339" s="21"/>
      <c r="B339" s="26" t="s">
        <v>157</v>
      </c>
      <c r="C339" s="52"/>
      <c r="D339" s="212"/>
      <c r="E339" s="181"/>
      <c r="F339" s="213"/>
    </row>
    <row r="340" spans="1:6" ht="10" customHeight="1">
      <c r="A340" s="11"/>
      <c r="B340" s="26" t="s">
        <v>152</v>
      </c>
      <c r="C340" s="36"/>
      <c r="D340" s="217"/>
      <c r="E340" s="177"/>
      <c r="F340" s="38"/>
    </row>
    <row r="341" spans="1:6" ht="28" customHeight="1">
      <c r="A341" s="17" t="s">
        <v>246</v>
      </c>
      <c r="B341" s="17" t="s">
        <v>31</v>
      </c>
      <c r="C341" s="39" t="s">
        <v>52</v>
      </c>
      <c r="D341" s="22">
        <v>10</v>
      </c>
      <c r="E341" s="158"/>
      <c r="F341" s="194">
        <f>E341*D341</f>
        <v>0</v>
      </c>
    </row>
    <row r="342" spans="1:6" ht="10" customHeight="1">
      <c r="A342" s="21"/>
      <c r="B342" s="16" t="s">
        <v>38</v>
      </c>
      <c r="C342" s="52"/>
      <c r="D342" s="212"/>
      <c r="E342" s="181"/>
      <c r="F342" s="213"/>
    </row>
    <row r="343" spans="1:6" ht="10" customHeight="1">
      <c r="A343" s="11"/>
      <c r="B343" s="53" t="s">
        <v>167</v>
      </c>
      <c r="C343" s="36"/>
      <c r="D343" s="217"/>
      <c r="E343" s="177"/>
      <c r="F343" s="38"/>
    </row>
    <row r="344" spans="1:6" ht="10" customHeight="1">
      <c r="A344" s="11"/>
      <c r="B344" s="47" t="s">
        <v>152</v>
      </c>
      <c r="C344" s="36"/>
      <c r="D344" s="217"/>
      <c r="E344" s="177"/>
      <c r="F344" s="38"/>
    </row>
    <row r="345" spans="1:6" ht="28" customHeight="1">
      <c r="A345" s="17" t="s">
        <v>247</v>
      </c>
      <c r="B345" s="17" t="s">
        <v>202</v>
      </c>
      <c r="C345" s="39" t="s">
        <v>52</v>
      </c>
      <c r="D345" s="22">
        <v>10</v>
      </c>
      <c r="E345" s="158"/>
      <c r="F345" s="194">
        <f>E345*D345</f>
        <v>0</v>
      </c>
    </row>
    <row r="346" spans="1:6" ht="10" customHeight="1">
      <c r="A346" s="11"/>
      <c r="B346" s="16" t="s">
        <v>203</v>
      </c>
      <c r="C346" s="36"/>
      <c r="D346" s="217"/>
      <c r="E346" s="177"/>
      <c r="F346" s="38"/>
    </row>
    <row r="347" spans="1:6" ht="10" customHeight="1">
      <c r="A347" s="11"/>
      <c r="B347" s="16" t="s">
        <v>38</v>
      </c>
      <c r="C347" s="36"/>
      <c r="D347" s="217"/>
      <c r="E347" s="177"/>
      <c r="F347" s="38"/>
    </row>
    <row r="348" spans="1:6" ht="10" customHeight="1">
      <c r="A348" s="11"/>
      <c r="B348" s="26" t="s">
        <v>204</v>
      </c>
      <c r="C348" s="36"/>
      <c r="D348" s="217"/>
      <c r="E348" s="177"/>
      <c r="F348" s="38"/>
    </row>
    <row r="349" spans="1:6" ht="10" customHeight="1">
      <c r="A349" s="11"/>
      <c r="B349" s="26" t="s">
        <v>205</v>
      </c>
      <c r="C349" s="36"/>
      <c r="D349" s="217"/>
      <c r="E349" s="177"/>
      <c r="F349" s="38"/>
    </row>
    <row r="350" spans="1:6" ht="10" customHeight="1">
      <c r="A350" s="11"/>
      <c r="B350" s="26" t="s">
        <v>206</v>
      </c>
      <c r="C350" s="36"/>
      <c r="D350" s="217"/>
      <c r="E350" s="177"/>
      <c r="F350" s="38"/>
    </row>
    <row r="351" spans="1:6" ht="10" customHeight="1">
      <c r="A351" s="11"/>
      <c r="B351" s="26" t="s">
        <v>207</v>
      </c>
      <c r="C351" s="36"/>
      <c r="D351" s="217"/>
      <c r="E351" s="177"/>
      <c r="F351" s="38"/>
    </row>
    <row r="352" spans="1:6" ht="17" customHeight="1">
      <c r="A352" s="11"/>
      <c r="B352" s="72" t="s">
        <v>208</v>
      </c>
      <c r="C352" s="36"/>
      <c r="D352" s="217"/>
      <c r="E352" s="177"/>
      <c r="F352" s="38"/>
    </row>
    <row r="353" spans="1:6" ht="28" customHeight="1">
      <c r="A353" s="17" t="s">
        <v>248</v>
      </c>
      <c r="B353" s="46" t="s">
        <v>32</v>
      </c>
      <c r="C353" s="52"/>
      <c r="D353" s="218"/>
      <c r="E353" s="181"/>
      <c r="F353" s="219"/>
    </row>
    <row r="354" spans="1:6" ht="28" customHeight="1">
      <c r="A354" s="17" t="s">
        <v>249</v>
      </c>
      <c r="B354" s="17" t="s">
        <v>33</v>
      </c>
      <c r="C354" s="39"/>
      <c r="D354" s="22"/>
      <c r="E354" s="176"/>
      <c r="F354" s="220"/>
    </row>
    <row r="355" spans="1:6" ht="10" customHeight="1">
      <c r="A355" s="276"/>
      <c r="B355" s="54" t="s">
        <v>34</v>
      </c>
      <c r="C355" s="277"/>
      <c r="D355" s="282"/>
      <c r="E355" s="279"/>
      <c r="F355" s="280"/>
    </row>
    <row r="356" spans="1:6" ht="10" customHeight="1">
      <c r="A356" s="276"/>
      <c r="B356" s="55" t="s">
        <v>176</v>
      </c>
      <c r="C356" s="277"/>
      <c r="D356" s="282"/>
      <c r="E356" s="279"/>
      <c r="F356" s="280"/>
    </row>
    <row r="357" spans="1:6" ht="10" customHeight="1">
      <c r="A357" s="276"/>
      <c r="B357" s="16" t="s">
        <v>233</v>
      </c>
      <c r="C357" s="277"/>
      <c r="D357" s="282"/>
      <c r="E357" s="279"/>
      <c r="F357" s="280"/>
    </row>
    <row r="358" spans="1:6" ht="17" customHeight="1">
      <c r="A358" s="12"/>
      <c r="B358" s="72" t="s">
        <v>175</v>
      </c>
      <c r="C358" s="36"/>
      <c r="D358" s="215"/>
      <c r="E358" s="177"/>
      <c r="F358" s="38"/>
    </row>
    <row r="359" spans="1:6" ht="28" customHeight="1">
      <c r="A359" s="17" t="s">
        <v>250</v>
      </c>
      <c r="B359" s="17" t="s">
        <v>169</v>
      </c>
      <c r="C359" s="39" t="s">
        <v>4</v>
      </c>
      <c r="D359" s="22">
        <v>9.15</v>
      </c>
      <c r="E359" s="158"/>
      <c r="F359" s="194">
        <f>E359*D359</f>
        <v>0</v>
      </c>
    </row>
    <row r="360" spans="1:6" ht="10" customHeight="1">
      <c r="A360" s="17"/>
      <c r="B360" s="16" t="s">
        <v>38</v>
      </c>
      <c r="C360" s="39"/>
      <c r="D360" s="22"/>
      <c r="E360" s="176"/>
      <c r="F360" s="221"/>
    </row>
    <row r="361" spans="1:6" ht="10" customHeight="1">
      <c r="A361" s="17"/>
      <c r="B361" s="16" t="s">
        <v>233</v>
      </c>
      <c r="C361" s="39"/>
      <c r="D361" s="22"/>
      <c r="E361" s="176"/>
      <c r="F361" s="220"/>
    </row>
    <row r="362" spans="1:6" ht="28" customHeight="1">
      <c r="A362" s="17" t="s">
        <v>251</v>
      </c>
      <c r="B362" s="46" t="s">
        <v>172</v>
      </c>
      <c r="C362" s="39"/>
      <c r="D362" s="22"/>
      <c r="E362" s="176"/>
      <c r="F362" s="220"/>
    </row>
    <row r="363" spans="1:6" ht="28" customHeight="1">
      <c r="A363" s="17" t="s">
        <v>252</v>
      </c>
      <c r="B363" s="17" t="s">
        <v>178</v>
      </c>
      <c r="C363" s="39" t="s">
        <v>0</v>
      </c>
      <c r="D363" s="22">
        <v>13</v>
      </c>
      <c r="E363" s="158"/>
      <c r="F363" s="194">
        <f>E363*D363</f>
        <v>0</v>
      </c>
    </row>
    <row r="364" spans="1:6" ht="10" customHeight="1">
      <c r="A364" s="17"/>
      <c r="B364" s="44" t="s">
        <v>196</v>
      </c>
      <c r="C364" s="39"/>
      <c r="D364" s="22"/>
      <c r="E364" s="159"/>
      <c r="F364" s="220"/>
    </row>
    <row r="365" spans="1:6" ht="10" customHeight="1">
      <c r="A365" s="17"/>
      <c r="B365" s="16" t="s">
        <v>38</v>
      </c>
      <c r="C365" s="39"/>
      <c r="D365" s="22"/>
      <c r="E365" s="159"/>
      <c r="F365" s="220"/>
    </row>
    <row r="366" spans="1:6" ht="10" customHeight="1">
      <c r="A366" s="17"/>
      <c r="B366" s="26" t="s">
        <v>181</v>
      </c>
      <c r="C366" s="39"/>
      <c r="D366" s="22"/>
      <c r="E366" s="159"/>
      <c r="F366" s="220"/>
    </row>
    <row r="367" spans="1:6" ht="10" customHeight="1">
      <c r="A367" s="17"/>
      <c r="B367" s="26" t="s">
        <v>180</v>
      </c>
      <c r="C367" s="39"/>
      <c r="D367" s="22"/>
      <c r="E367" s="159"/>
      <c r="F367" s="220"/>
    </row>
    <row r="368" spans="1:6" ht="10" customHeight="1">
      <c r="A368" s="17"/>
      <c r="B368" s="26" t="s">
        <v>182</v>
      </c>
      <c r="C368" s="39"/>
      <c r="D368" s="22"/>
      <c r="E368" s="159"/>
      <c r="F368" s="220"/>
    </row>
    <row r="369" spans="1:6" ht="10" customHeight="1">
      <c r="A369" s="17"/>
      <c r="B369" s="26" t="s">
        <v>63</v>
      </c>
      <c r="C369" s="39"/>
      <c r="D369" s="22"/>
      <c r="E369" s="159"/>
      <c r="F369" s="220"/>
    </row>
    <row r="370" spans="1:6" ht="10" customHeight="1" thickBot="1">
      <c r="A370" s="17"/>
      <c r="B370" s="26"/>
      <c r="C370" s="39"/>
      <c r="D370" s="22"/>
      <c r="E370" s="159"/>
      <c r="F370" s="222"/>
    </row>
    <row r="371" spans="1:6" ht="28" customHeight="1" thickBot="1">
      <c r="A371" s="88"/>
      <c r="B371" s="89" t="s">
        <v>237</v>
      </c>
      <c r="C371" s="87"/>
      <c r="D371" s="234"/>
      <c r="E371" s="188"/>
      <c r="F371" s="235">
        <f>F363+F359+F345+F341+F336+F333+F328+F324+F318+F312</f>
        <v>0</v>
      </c>
    </row>
    <row r="372" spans="1:6" ht="10" customHeight="1">
      <c r="A372" s="24"/>
      <c r="B372" s="56"/>
      <c r="C372" s="39"/>
      <c r="D372" s="22"/>
      <c r="E372" s="169"/>
      <c r="F372" s="229"/>
    </row>
    <row r="373" spans="1:6" ht="28" customHeight="1">
      <c r="A373" s="83" t="s">
        <v>253</v>
      </c>
      <c r="B373" s="83" t="s">
        <v>263</v>
      </c>
      <c r="C373" s="84"/>
      <c r="D373" s="85"/>
      <c r="E373" s="189"/>
      <c r="F373" s="236"/>
    </row>
    <row r="374" spans="1:6" ht="10" customHeight="1">
      <c r="A374" s="17"/>
      <c r="B374" s="17"/>
      <c r="C374" s="39"/>
      <c r="D374" s="24"/>
      <c r="E374" s="159"/>
      <c r="F374" s="195"/>
    </row>
    <row r="375" spans="1:6" ht="10" customHeight="1">
      <c r="A375" s="17"/>
      <c r="B375" s="44" t="s">
        <v>255</v>
      </c>
      <c r="C375" s="39"/>
      <c r="D375" s="24"/>
      <c r="E375" s="159"/>
      <c r="F375" s="195"/>
    </row>
    <row r="376" spans="1:6" ht="24">
      <c r="A376" s="17"/>
      <c r="B376" s="44" t="s">
        <v>259</v>
      </c>
      <c r="C376" s="39"/>
      <c r="D376" s="24"/>
      <c r="E376" s="159"/>
      <c r="F376" s="195"/>
    </row>
    <row r="377" spans="1:6" ht="28" customHeight="1">
      <c r="A377" s="17" t="s">
        <v>254</v>
      </c>
      <c r="B377" s="46" t="s">
        <v>129</v>
      </c>
      <c r="C377" s="39" t="s">
        <v>4</v>
      </c>
      <c r="D377" s="24">
        <v>72</v>
      </c>
      <c r="E377" s="158"/>
      <c r="F377" s="194">
        <f>E377*D377</f>
        <v>0</v>
      </c>
    </row>
    <row r="378" spans="1:6" ht="10" customHeight="1">
      <c r="A378" s="17"/>
      <c r="B378" s="16" t="s">
        <v>38</v>
      </c>
      <c r="C378" s="39"/>
      <c r="D378" s="24"/>
      <c r="E378" s="176"/>
      <c r="F378" s="45"/>
    </row>
    <row r="379" spans="1:6" ht="10" customHeight="1">
      <c r="A379" s="12"/>
      <c r="B379" s="32" t="s">
        <v>229</v>
      </c>
      <c r="C379" s="36"/>
      <c r="D379" s="5"/>
      <c r="E379" s="177"/>
      <c r="F379" s="38"/>
    </row>
    <row r="380" spans="1:6" ht="28" customHeight="1">
      <c r="A380" s="17" t="s">
        <v>256</v>
      </c>
      <c r="B380" s="46" t="s">
        <v>24</v>
      </c>
      <c r="C380" s="39"/>
      <c r="D380" s="22"/>
      <c r="E380" s="178"/>
      <c r="F380" s="211"/>
    </row>
    <row r="381" spans="1:6" ht="28" customHeight="1">
      <c r="A381" s="17" t="s">
        <v>257</v>
      </c>
      <c r="B381" s="17" t="s">
        <v>25</v>
      </c>
      <c r="C381" s="39" t="s">
        <v>4</v>
      </c>
      <c r="D381" s="22">
        <v>70</v>
      </c>
      <c r="E381" s="158"/>
      <c r="F381" s="194">
        <f>E381*D381</f>
        <v>0</v>
      </c>
    </row>
    <row r="382" spans="1:6" ht="10" customHeight="1">
      <c r="A382" s="17"/>
      <c r="B382" s="44" t="s">
        <v>258</v>
      </c>
      <c r="C382" s="39"/>
      <c r="D382" s="22"/>
      <c r="E382" s="176"/>
      <c r="F382" s="45"/>
    </row>
    <row r="383" spans="1:6" ht="10" customHeight="1">
      <c r="A383" s="21"/>
      <c r="B383" s="16" t="s">
        <v>38</v>
      </c>
      <c r="C383" s="39"/>
      <c r="D383" s="205"/>
      <c r="E383" s="178"/>
      <c r="F383" s="206"/>
    </row>
    <row r="384" spans="1:6" ht="10" customHeight="1">
      <c r="A384" s="11"/>
      <c r="B384" s="53" t="s">
        <v>230</v>
      </c>
      <c r="C384" s="48"/>
      <c r="D384" s="207"/>
      <c r="E384" s="179"/>
      <c r="F384" s="208"/>
    </row>
    <row r="385" spans="1:6" ht="28" customHeight="1">
      <c r="A385" s="11"/>
      <c r="B385" s="72" t="s">
        <v>65</v>
      </c>
      <c r="C385" s="49"/>
      <c r="D385" s="209"/>
      <c r="E385" s="180"/>
      <c r="F385" s="210"/>
    </row>
    <row r="386" spans="1:6" ht="28" customHeight="1">
      <c r="A386" s="17" t="s">
        <v>260</v>
      </c>
      <c r="B386" s="17" t="s">
        <v>27</v>
      </c>
      <c r="C386" s="52"/>
      <c r="D386" s="212"/>
      <c r="E386" s="181"/>
      <c r="F386" s="213"/>
    </row>
    <row r="387" spans="1:6" ht="44">
      <c r="A387" s="11"/>
      <c r="B387" s="53" t="s">
        <v>144</v>
      </c>
      <c r="C387" s="49"/>
      <c r="D387" s="209"/>
      <c r="E387" s="180"/>
      <c r="F387" s="210"/>
    </row>
    <row r="388" spans="1:6" ht="28" customHeight="1">
      <c r="A388" s="17" t="s">
        <v>261</v>
      </c>
      <c r="B388" s="17" t="s">
        <v>28</v>
      </c>
      <c r="C388" s="39" t="s">
        <v>52</v>
      </c>
      <c r="D388" s="22">
        <v>1</v>
      </c>
      <c r="E388" s="158"/>
      <c r="F388" s="194">
        <f>E388*D388</f>
        <v>0</v>
      </c>
    </row>
    <row r="389" spans="1:6" ht="10" customHeight="1">
      <c r="A389" s="17"/>
      <c r="B389" s="16" t="s">
        <v>38</v>
      </c>
      <c r="C389" s="39"/>
      <c r="D389" s="22"/>
      <c r="E389" s="182"/>
      <c r="F389" s="214"/>
    </row>
    <row r="390" spans="1:6" ht="10" customHeight="1">
      <c r="A390" s="17"/>
      <c r="B390" s="16" t="s">
        <v>231</v>
      </c>
      <c r="C390" s="39"/>
      <c r="D390" s="22"/>
      <c r="E390" s="183"/>
      <c r="F390" s="197"/>
    </row>
    <row r="391" spans="1:6" ht="28" customHeight="1">
      <c r="A391" s="17" t="s">
        <v>262</v>
      </c>
      <c r="B391" s="17" t="s">
        <v>29</v>
      </c>
      <c r="C391" s="39" t="s">
        <v>52</v>
      </c>
      <c r="D391" s="22">
        <v>4</v>
      </c>
      <c r="E391" s="158"/>
      <c r="F391" s="194">
        <f>E391*D391</f>
        <v>0</v>
      </c>
    </row>
    <row r="392" spans="1:6" ht="10" customHeight="1">
      <c r="A392" s="17"/>
      <c r="B392" s="16" t="s">
        <v>38</v>
      </c>
      <c r="C392" s="39"/>
      <c r="D392" s="22"/>
      <c r="E392" s="173"/>
      <c r="F392" s="214"/>
    </row>
    <row r="393" spans="1:6" ht="10" customHeight="1">
      <c r="A393" s="17"/>
      <c r="B393" s="16" t="s">
        <v>231</v>
      </c>
      <c r="C393" s="39"/>
      <c r="D393" s="22"/>
      <c r="E393" s="159"/>
      <c r="F393" s="45"/>
    </row>
    <row r="394" spans="1:6" ht="10" customHeight="1" thickBot="1">
      <c r="A394" s="17"/>
      <c r="B394" s="16"/>
      <c r="C394" s="39"/>
      <c r="D394" s="22"/>
      <c r="E394" s="159"/>
      <c r="F394" s="45"/>
    </row>
    <row r="395" spans="1:6" ht="28" customHeight="1" thickBot="1">
      <c r="A395" s="85"/>
      <c r="B395" s="86" t="s">
        <v>264</v>
      </c>
      <c r="C395" s="84"/>
      <c r="D395" s="237"/>
      <c r="E395" s="190"/>
      <c r="F395" s="238">
        <f>F391+F388+F381+F377</f>
        <v>0</v>
      </c>
    </row>
    <row r="396" spans="1:6" s="20" customFormat="1" ht="28" customHeight="1" thickBot="1">
      <c r="A396" s="11"/>
      <c r="B396" s="26"/>
      <c r="C396" s="36"/>
      <c r="D396" s="5"/>
      <c r="E396" s="165"/>
      <c r="F396" s="239"/>
    </row>
    <row r="397" spans="1:6" ht="28" customHeight="1" thickBot="1">
      <c r="A397" s="24"/>
      <c r="B397" s="56" t="s">
        <v>21</v>
      </c>
      <c r="C397" s="39"/>
      <c r="D397" s="24"/>
      <c r="E397" s="191"/>
      <c r="F397" s="240">
        <f>F87</f>
        <v>0</v>
      </c>
    </row>
    <row r="398" spans="1:6" ht="28" customHeight="1" thickBot="1">
      <c r="A398" s="21"/>
      <c r="B398" s="56" t="s">
        <v>163</v>
      </c>
      <c r="C398" s="39"/>
      <c r="D398" s="22"/>
      <c r="E398" s="191"/>
      <c r="F398" s="240">
        <f>F186</f>
        <v>0</v>
      </c>
    </row>
    <row r="399" spans="1:6" ht="28" customHeight="1" thickBot="1">
      <c r="A399" s="5"/>
      <c r="B399" s="56" t="s">
        <v>197</v>
      </c>
      <c r="C399" s="39"/>
      <c r="D399" s="22"/>
      <c r="E399" s="191"/>
      <c r="F399" s="240">
        <f>F249</f>
        <v>0</v>
      </c>
    </row>
    <row r="400" spans="1:6" ht="28" customHeight="1" thickBot="1">
      <c r="A400" s="5"/>
      <c r="B400" s="56" t="s">
        <v>222</v>
      </c>
      <c r="C400" s="39"/>
      <c r="D400" s="22"/>
      <c r="E400" s="191"/>
      <c r="F400" s="240">
        <f>F307</f>
        <v>0</v>
      </c>
    </row>
    <row r="401" spans="1:6" ht="28" customHeight="1" thickBot="1">
      <c r="A401" s="24"/>
      <c r="B401" s="56" t="s">
        <v>237</v>
      </c>
      <c r="C401" s="39"/>
      <c r="D401" s="22"/>
      <c r="E401" s="191"/>
      <c r="F401" s="240">
        <f>F371</f>
        <v>0</v>
      </c>
    </row>
    <row r="402" spans="1:6" ht="28" customHeight="1" thickBot="1">
      <c r="A402" s="24"/>
      <c r="B402" s="56" t="s">
        <v>264</v>
      </c>
      <c r="C402" s="39"/>
      <c r="D402" s="22"/>
      <c r="E402" s="191"/>
      <c r="F402" s="240">
        <f>F395</f>
        <v>0</v>
      </c>
    </row>
    <row r="403" spans="1:6" ht="28" customHeight="1">
      <c r="A403" s="24"/>
      <c r="B403" s="56"/>
      <c r="C403" s="39"/>
      <c r="D403" s="22"/>
      <c r="E403" s="24"/>
      <c r="F403" s="229"/>
    </row>
    <row r="404" spans="1:6" ht="28" customHeight="1">
      <c r="A404" s="24"/>
      <c r="B404" s="57" t="s">
        <v>9</v>
      </c>
      <c r="C404" s="58"/>
      <c r="D404" s="241"/>
      <c r="E404" s="242"/>
      <c r="F404" s="243">
        <f>F402+F401+F400+F399+F398+F397</f>
        <v>0</v>
      </c>
    </row>
    <row r="405" spans="1:6" ht="17" customHeight="1">
      <c r="A405" s="24"/>
      <c r="B405" s="59" t="s">
        <v>37</v>
      </c>
      <c r="C405" s="60"/>
      <c r="D405" s="244"/>
      <c r="E405" s="245"/>
      <c r="F405" s="246">
        <f>F404*0.2</f>
        <v>0</v>
      </c>
    </row>
    <row r="406" spans="1:6" ht="17" customHeight="1">
      <c r="A406" s="24"/>
      <c r="B406" s="1"/>
      <c r="C406" s="41"/>
      <c r="D406" s="2"/>
      <c r="E406" s="247"/>
      <c r="F406" s="248">
        <f>F405+F404</f>
        <v>0</v>
      </c>
    </row>
    <row r="407" spans="1:6" ht="17" customHeight="1">
      <c r="A407" s="24"/>
      <c r="B407" s="25" t="s">
        <v>10</v>
      </c>
      <c r="C407" s="68"/>
      <c r="D407" s="249"/>
      <c r="E407" s="250"/>
      <c r="F407" s="251"/>
    </row>
    <row r="408" spans="1:6">
      <c r="A408" s="3"/>
    </row>
    <row r="409" spans="1:6">
      <c r="A409" s="3"/>
      <c r="B409" s="9" t="s">
        <v>11</v>
      </c>
      <c r="C409" s="78"/>
      <c r="D409" s="10"/>
      <c r="E409" s="10"/>
      <c r="F409" s="10"/>
    </row>
    <row r="410" spans="1:6">
      <c r="A410" s="3"/>
      <c r="B410" s="9" t="s">
        <v>12</v>
      </c>
      <c r="C410" s="78"/>
      <c r="D410" s="10"/>
      <c r="E410" s="10"/>
      <c r="F410" s="10"/>
    </row>
    <row r="411" spans="1:6">
      <c r="A411" s="3"/>
      <c r="B411" s="9" t="s">
        <v>13</v>
      </c>
      <c r="C411" s="78"/>
      <c r="D411" s="10"/>
      <c r="E411" s="10"/>
      <c r="F411" s="10"/>
    </row>
    <row r="412" spans="1:6">
      <c r="A412" s="3"/>
      <c r="B412" s="9" t="s">
        <v>14</v>
      </c>
      <c r="C412" s="29"/>
    </row>
  </sheetData>
  <sheetProtection algorithmName="SHA-512" hashValue="/nCJXCLX8Vj9ZtOdomfK3SxVLZ4gbryAKyywnC+j8sCty4bCFPiO7fKt8gNo/f9G6l7U0cyChrMjiK1QJyFcEA==" saltValue="/+svBpWMe1RqmZYnLeTYWw==" spinCount="100000" sheet="1" objects="1" scenarios="1"/>
  <mergeCells count="38">
    <mergeCell ref="A355:A357"/>
    <mergeCell ref="C355:C357"/>
    <mergeCell ref="D355:D357"/>
    <mergeCell ref="E355:E357"/>
    <mergeCell ref="F355:F357"/>
    <mergeCell ref="F291:F293"/>
    <mergeCell ref="A314:A316"/>
    <mergeCell ref="C314:C316"/>
    <mergeCell ref="D314:D316"/>
    <mergeCell ref="E314:E316"/>
    <mergeCell ref="F314:F316"/>
    <mergeCell ref="A291:A293"/>
    <mergeCell ref="C291:C293"/>
    <mergeCell ref="D291:D293"/>
    <mergeCell ref="E291:E293"/>
    <mergeCell ref="F256:F258"/>
    <mergeCell ref="A233:A235"/>
    <mergeCell ref="C233:C235"/>
    <mergeCell ref="D233:D235"/>
    <mergeCell ref="E233:E235"/>
    <mergeCell ref="F233:F235"/>
    <mergeCell ref="A256:A258"/>
    <mergeCell ref="C256:C258"/>
    <mergeCell ref="D256:D258"/>
    <mergeCell ref="E256:E258"/>
    <mergeCell ref="C4:F4"/>
    <mergeCell ref="A193:A195"/>
    <mergeCell ref="C193:C195"/>
    <mergeCell ref="D193:D195"/>
    <mergeCell ref="E193:E195"/>
    <mergeCell ref="F193:F195"/>
    <mergeCell ref="A116:A118"/>
    <mergeCell ref="A101:A111"/>
    <mergeCell ref="A157:A172"/>
    <mergeCell ref="C157:C172"/>
    <mergeCell ref="D157:D172"/>
    <mergeCell ref="E157:E172"/>
    <mergeCell ref="F157:F172"/>
  </mergeCells>
  <printOptions horizontalCentered="1" verticalCentered="1"/>
  <pageMargins left="0.4" right="0.4" top="0.75" bottom="0.75" header="0.3" footer="0.3"/>
  <pageSetup paperSize="9" orientation="portrait" horizontalDpi="0" verticalDpi="0"/>
  <headerFooter>
    <oddHeader>&amp;L&amp;"Calibri (Corps),Normal"&amp;10&amp;K000000 307-24 - DRFIP - 2 rue Clabaud - F67500 HAGUENAU</oddHeader>
    <oddFooter>&amp;L&amp;"Calibri (Corps),Normal"&amp;10Travaux d'isolation et d'amélioration énergétique
DPGF |LOT 04 - Echafaudage - ITE&amp;R&amp;"Calibri (Corps),Normal"&amp;10&amp;P/&amp;N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F9822-6B16-BA49-9987-44245E6CDD91}">
  <dimension ref="A1:IV50"/>
  <sheetViews>
    <sheetView showGridLines="0" view="pageLayout" zoomScaleNormal="100" workbookViewId="0">
      <selection activeCell="D47" sqref="D47"/>
    </sheetView>
  </sheetViews>
  <sheetFormatPr baseColWidth="10" defaultRowHeight="20" customHeight="1"/>
  <cols>
    <col min="1" max="1" width="1.83203125" style="112" customWidth="1"/>
    <col min="2" max="2" width="6.83203125" style="112" customWidth="1"/>
    <col min="3" max="3" width="18.5" style="112" customWidth="1"/>
    <col min="4" max="4" width="27.6640625" style="112" customWidth="1"/>
    <col min="5" max="5" width="4.83203125" style="112" bestFit="1" customWidth="1"/>
    <col min="6" max="6" width="5.6640625" style="112" bestFit="1" customWidth="1"/>
    <col min="7" max="7" width="6.83203125" style="112" customWidth="1"/>
    <col min="8" max="8" width="8" style="112" bestFit="1" customWidth="1"/>
    <col min="9" max="256" width="10.33203125" style="112" customWidth="1"/>
    <col min="257" max="16384" width="10.83203125" style="98"/>
  </cols>
  <sheetData>
    <row r="1" spans="1:8" ht="16" customHeight="1">
      <c r="B1" s="117" t="s">
        <v>305</v>
      </c>
      <c r="C1" s="118"/>
      <c r="D1" s="118"/>
      <c r="E1" s="119" t="str">
        <f>'PdG DPGF'!C36</f>
        <v>LOT 04</v>
      </c>
      <c r="F1" s="119"/>
      <c r="G1" s="119"/>
      <c r="H1" s="120"/>
    </row>
    <row r="2" spans="1:8" s="112" customFormat="1" ht="16" customHeight="1">
      <c r="A2" s="116"/>
      <c r="B2" s="121" t="str">
        <f>'PdG DPGF'!C34</f>
        <v>2 rue du Clabaud - HAGUENAU</v>
      </c>
      <c r="C2" s="122"/>
      <c r="D2" s="122"/>
      <c r="E2" s="121" t="str">
        <f>'PdG DPGF'!C37</f>
        <v>ECHAFAUDAGE - ITE</v>
      </c>
      <c r="F2" s="122"/>
      <c r="G2" s="122"/>
      <c r="H2" s="120"/>
    </row>
    <row r="3" spans="1:8" s="112" customFormat="1" ht="16" customHeight="1">
      <c r="A3" s="116"/>
      <c r="B3" s="121"/>
      <c r="C3" s="122"/>
      <c r="D3" s="122"/>
      <c r="E3" s="122"/>
      <c r="F3" s="122"/>
      <c r="G3" s="122"/>
      <c r="H3" s="122"/>
    </row>
    <row r="4" spans="1:8" s="112" customFormat="1" ht="16" customHeight="1">
      <c r="A4" s="116"/>
      <c r="B4" s="121"/>
      <c r="C4" s="122"/>
      <c r="D4" s="122"/>
      <c r="E4" s="122"/>
      <c r="F4" s="122"/>
      <c r="G4" s="122"/>
      <c r="H4" s="122"/>
    </row>
    <row r="5" spans="1:8" s="112" customFormat="1" ht="16" customHeight="1">
      <c r="A5" s="116"/>
      <c r="B5" s="287" t="s">
        <v>304</v>
      </c>
      <c r="C5" s="287"/>
      <c r="D5" s="287"/>
      <c r="E5" s="123"/>
      <c r="F5" s="124"/>
      <c r="G5" s="286" t="s">
        <v>303</v>
      </c>
      <c r="H5" s="286"/>
    </row>
    <row r="6" spans="1:8" s="112" customFormat="1" ht="16" customHeight="1">
      <c r="A6" s="116"/>
      <c r="B6" s="287" t="s">
        <v>302</v>
      </c>
      <c r="C6" s="287"/>
      <c r="D6" s="287"/>
      <c r="E6" s="125"/>
      <c r="F6" s="126"/>
      <c r="G6" s="284" t="s">
        <v>301</v>
      </c>
      <c r="H6" s="284"/>
    </row>
    <row r="7" spans="1:8" s="112" customFormat="1" ht="16" customHeight="1">
      <c r="A7" s="116"/>
      <c r="B7" s="110"/>
      <c r="C7" s="128"/>
      <c r="D7" s="128"/>
      <c r="E7" s="125"/>
      <c r="F7" s="129"/>
      <c r="G7" s="127"/>
      <c r="H7" s="127"/>
    </row>
    <row r="8" spans="1:8" s="112" customFormat="1" ht="16" customHeight="1">
      <c r="A8" s="116"/>
      <c r="B8" s="110"/>
      <c r="C8" s="128"/>
      <c r="D8" s="128"/>
      <c r="E8" s="125"/>
      <c r="F8" s="129"/>
      <c r="G8" s="127"/>
      <c r="H8" s="127"/>
    </row>
    <row r="9" spans="1:8" s="112" customFormat="1" ht="16" customHeight="1">
      <c r="A9" s="116"/>
      <c r="B9" s="110"/>
      <c r="C9" s="128"/>
      <c r="D9" s="128"/>
      <c r="E9" s="125"/>
      <c r="F9" s="129"/>
      <c r="G9" s="127"/>
      <c r="H9" s="127"/>
    </row>
    <row r="10" spans="1:8" s="112" customFormat="1" ht="16" customHeight="1">
      <c r="A10" s="116"/>
      <c r="B10" s="130"/>
      <c r="C10" s="131" t="s">
        <v>299</v>
      </c>
      <c r="D10" s="131"/>
      <c r="E10" s="132"/>
      <c r="F10" s="133"/>
      <c r="G10" s="134"/>
      <c r="H10" s="134"/>
    </row>
    <row r="11" spans="1:8" s="112" customFormat="1" ht="16" customHeight="1">
      <c r="A11" s="116"/>
      <c r="B11" s="110"/>
      <c r="C11" s="128"/>
      <c r="D11" s="128"/>
      <c r="E11" s="126"/>
      <c r="F11" s="129"/>
      <c r="G11" s="127"/>
      <c r="H11" s="127"/>
    </row>
    <row r="12" spans="1:8" s="112" customFormat="1" ht="16" customHeight="1">
      <c r="A12" s="116"/>
      <c r="B12" s="130"/>
      <c r="C12" s="131" t="s">
        <v>300</v>
      </c>
      <c r="D12" s="131"/>
      <c r="E12" s="132"/>
      <c r="F12" s="133"/>
      <c r="G12" s="134"/>
      <c r="H12" s="134"/>
    </row>
    <row r="13" spans="1:8" s="112" customFormat="1" ht="16" customHeight="1">
      <c r="A13" s="116"/>
      <c r="B13" s="110"/>
      <c r="C13" s="128"/>
      <c r="D13" s="128"/>
      <c r="E13" s="125"/>
      <c r="F13" s="135"/>
      <c r="G13" s="127"/>
      <c r="H13" s="127"/>
    </row>
    <row r="14" spans="1:8" s="112" customFormat="1" ht="16" customHeight="1">
      <c r="A14" s="116"/>
      <c r="B14" s="130"/>
      <c r="C14" s="131" t="s">
        <v>299</v>
      </c>
      <c r="D14" s="131"/>
      <c r="E14" s="132"/>
      <c r="F14" s="133"/>
      <c r="G14" s="134"/>
      <c r="H14" s="134"/>
    </row>
    <row r="15" spans="1:8" s="112" customFormat="1" ht="16" customHeight="1">
      <c r="A15" s="116"/>
      <c r="B15" s="136"/>
      <c r="C15" s="128"/>
      <c r="D15" s="128"/>
      <c r="E15" s="126"/>
      <c r="F15" s="129"/>
      <c r="G15" s="127"/>
      <c r="H15" s="127"/>
    </row>
    <row r="16" spans="1:8" s="112" customFormat="1" ht="16" customHeight="1">
      <c r="A16" s="116"/>
      <c r="B16" s="137"/>
      <c r="C16" s="131"/>
      <c r="D16" s="131"/>
      <c r="E16" s="132"/>
      <c r="F16" s="133"/>
      <c r="G16" s="134"/>
      <c r="H16" s="134"/>
    </row>
    <row r="17" spans="1:8" s="112" customFormat="1" ht="16" customHeight="1">
      <c r="A17" s="116"/>
      <c r="B17" s="136"/>
      <c r="C17" s="128"/>
      <c r="D17" s="128"/>
      <c r="E17" s="125"/>
      <c r="F17" s="135"/>
      <c r="G17" s="127"/>
      <c r="H17" s="127"/>
    </row>
    <row r="18" spans="1:8" s="112" customFormat="1" ht="16" customHeight="1">
      <c r="A18" s="116"/>
      <c r="B18" s="137"/>
      <c r="C18" s="131"/>
      <c r="D18" s="131"/>
      <c r="E18" s="132"/>
      <c r="F18" s="133"/>
      <c r="G18" s="134"/>
      <c r="H18" s="134"/>
    </row>
    <row r="19" spans="1:8" s="112" customFormat="1" ht="16" customHeight="1" thickBot="1">
      <c r="A19" s="116"/>
      <c r="B19" s="136"/>
      <c r="C19" s="138"/>
      <c r="D19" s="128"/>
      <c r="E19" s="125"/>
      <c r="F19" s="135"/>
      <c r="G19" s="127"/>
      <c r="H19" s="127"/>
    </row>
    <row r="20" spans="1:8" s="112" customFormat="1" ht="16" customHeight="1">
      <c r="A20" s="116"/>
      <c r="B20" s="253"/>
      <c r="C20" s="254"/>
      <c r="D20" s="254"/>
      <c r="E20" s="255"/>
      <c r="F20" s="256"/>
      <c r="G20" s="257"/>
      <c r="H20" s="258"/>
    </row>
    <row r="21" spans="1:8" s="112" customFormat="1" ht="16" customHeight="1">
      <c r="A21" s="115"/>
      <c r="B21" s="259"/>
      <c r="C21" s="141" t="s">
        <v>298</v>
      </c>
      <c r="D21" s="141"/>
      <c r="E21" s="142"/>
      <c r="F21" s="143"/>
      <c r="G21" s="144"/>
      <c r="H21" s="252"/>
    </row>
    <row r="22" spans="1:8" s="112" customFormat="1" ht="16" customHeight="1">
      <c r="A22" s="115"/>
      <c r="B22" s="260"/>
      <c r="C22" s="123"/>
      <c r="D22" s="123"/>
      <c r="E22" s="139"/>
      <c r="F22" s="124"/>
      <c r="G22" s="140"/>
      <c r="H22" s="261"/>
    </row>
    <row r="23" spans="1:8" s="112" customFormat="1" ht="16" customHeight="1">
      <c r="A23" s="115"/>
      <c r="B23" s="259"/>
      <c r="C23" s="131" t="s">
        <v>297</v>
      </c>
      <c r="D23" s="290" t="s">
        <v>296</v>
      </c>
      <c r="E23" s="290"/>
      <c r="F23" s="290"/>
      <c r="G23" s="290"/>
      <c r="H23" s="291"/>
    </row>
    <row r="24" spans="1:8" s="112" customFormat="1" ht="16" customHeight="1">
      <c r="A24" s="115"/>
      <c r="B24" s="260"/>
      <c r="C24" s="289"/>
      <c r="D24" s="289"/>
      <c r="E24" s="139"/>
      <c r="F24" s="124"/>
      <c r="G24" s="140"/>
      <c r="H24" s="261"/>
    </row>
    <row r="25" spans="1:8" s="112" customFormat="1" ht="16" customHeight="1">
      <c r="A25" s="115"/>
      <c r="B25" s="260"/>
      <c r="C25" s="123"/>
      <c r="D25" s="123"/>
      <c r="E25" s="139"/>
      <c r="F25" s="124"/>
      <c r="G25" s="140"/>
      <c r="H25" s="261"/>
    </row>
    <row r="26" spans="1:8" s="112" customFormat="1" ht="16" customHeight="1">
      <c r="A26" s="115"/>
      <c r="B26" s="259"/>
      <c r="C26" s="131" t="s">
        <v>295</v>
      </c>
      <c r="D26" s="131"/>
      <c r="E26" s="142"/>
      <c r="F26" s="143"/>
      <c r="G26" s="144"/>
      <c r="H26" s="252"/>
    </row>
    <row r="27" spans="1:8" s="112" customFormat="1" ht="16" customHeight="1">
      <c r="A27" s="115"/>
      <c r="B27" s="260"/>
      <c r="C27" s="128"/>
      <c r="D27" s="128"/>
      <c r="E27" s="139"/>
      <c r="F27" s="124"/>
      <c r="G27" s="140"/>
      <c r="H27" s="261"/>
    </row>
    <row r="28" spans="1:8" s="112" customFormat="1" ht="16" customHeight="1">
      <c r="A28" s="115"/>
      <c r="B28" s="259"/>
      <c r="C28" s="131" t="s">
        <v>294</v>
      </c>
      <c r="D28" s="131"/>
      <c r="E28" s="142"/>
      <c r="F28" s="143"/>
      <c r="G28" s="144"/>
      <c r="H28" s="252"/>
    </row>
    <row r="29" spans="1:8" s="112" customFormat="1" ht="16" customHeight="1">
      <c r="A29" s="114"/>
      <c r="B29" s="262"/>
      <c r="C29" s="136"/>
      <c r="D29" s="136"/>
      <c r="E29" s="145"/>
      <c r="F29" s="135"/>
      <c r="G29" s="146"/>
      <c r="H29" s="263"/>
    </row>
    <row r="30" spans="1:8" s="112" customFormat="1" ht="16" customHeight="1">
      <c r="A30" s="114"/>
      <c r="B30" s="259"/>
      <c r="C30" s="292" t="s">
        <v>323</v>
      </c>
      <c r="D30" s="292"/>
      <c r="E30" s="142" t="s">
        <v>8</v>
      </c>
      <c r="F30" s="143">
        <v>1</v>
      </c>
      <c r="G30" s="144"/>
      <c r="H30" s="252"/>
    </row>
    <row r="31" spans="1:8" s="112" customFormat="1" ht="16" customHeight="1">
      <c r="A31" s="114"/>
      <c r="B31" s="264"/>
      <c r="C31" s="128"/>
      <c r="D31" s="128"/>
      <c r="E31" s="139"/>
      <c r="F31" s="124"/>
      <c r="G31" s="140"/>
      <c r="H31" s="261"/>
    </row>
    <row r="32" spans="1:8" s="112" customFormat="1" ht="16" customHeight="1">
      <c r="A32" s="114"/>
      <c r="B32" s="265" t="s">
        <v>293</v>
      </c>
      <c r="C32" s="147"/>
      <c r="D32" s="147"/>
      <c r="E32" s="147"/>
      <c r="F32" s="147"/>
      <c r="G32" s="147"/>
      <c r="H32" s="266"/>
    </row>
    <row r="33" spans="1:8" s="112" customFormat="1" ht="16" customHeight="1">
      <c r="A33" s="114"/>
      <c r="B33" s="264"/>
      <c r="C33" s="147"/>
      <c r="D33" s="147"/>
      <c r="E33" s="147"/>
      <c r="F33" s="147"/>
      <c r="G33" s="147"/>
      <c r="H33" s="266"/>
    </row>
    <row r="34" spans="1:8" s="112" customFormat="1" ht="16" customHeight="1">
      <c r="A34" s="114"/>
      <c r="B34" s="267"/>
      <c r="C34" s="148"/>
      <c r="D34" s="148"/>
      <c r="E34" s="148"/>
      <c r="F34" s="148"/>
      <c r="G34" s="148"/>
      <c r="H34" s="268"/>
    </row>
    <row r="35" spans="1:8" s="112" customFormat="1" ht="16" customHeight="1" thickBot="1">
      <c r="A35" s="114"/>
      <c r="B35" s="269"/>
      <c r="C35" s="270"/>
      <c r="D35" s="270"/>
      <c r="E35" s="270"/>
      <c r="F35" s="270"/>
      <c r="G35" s="270"/>
      <c r="H35" s="271"/>
    </row>
    <row r="36" spans="1:8" ht="16" customHeight="1">
      <c r="B36" s="119"/>
      <c r="C36" s="119"/>
      <c r="D36" s="119"/>
      <c r="E36" s="119"/>
      <c r="F36" s="119"/>
      <c r="G36" s="119"/>
      <c r="H36" s="119"/>
    </row>
    <row r="37" spans="1:8" ht="16" customHeight="1">
      <c r="B37" s="119"/>
      <c r="C37" s="119"/>
      <c r="D37" s="119"/>
      <c r="E37" s="119"/>
      <c r="F37" s="119"/>
      <c r="G37" s="119"/>
      <c r="H37" s="119"/>
    </row>
    <row r="38" spans="1:8" ht="16" customHeight="1">
      <c r="B38" s="288" t="s">
        <v>292</v>
      </c>
      <c r="C38" s="288"/>
      <c r="D38" s="149"/>
      <c r="E38" s="149"/>
      <c r="F38" s="149" t="s">
        <v>291</v>
      </c>
      <c r="G38" s="149"/>
      <c r="H38" s="149"/>
    </row>
    <row r="39" spans="1:8" ht="16" customHeight="1">
      <c r="B39" s="150"/>
      <c r="C39" s="150"/>
      <c r="D39" s="150"/>
      <c r="E39" s="150"/>
      <c r="F39" s="150"/>
      <c r="G39" s="150"/>
      <c r="H39" s="150"/>
    </row>
    <row r="40" spans="1:8" ht="16" customHeight="1">
      <c r="B40" s="150"/>
      <c r="C40" s="150"/>
      <c r="D40" s="150"/>
      <c r="E40" s="150"/>
      <c r="F40" s="150"/>
      <c r="G40" s="150"/>
      <c r="H40" s="150"/>
    </row>
    <row r="41" spans="1:8" ht="16" customHeight="1">
      <c r="B41" s="119"/>
      <c r="C41" s="119"/>
      <c r="D41" s="119"/>
      <c r="E41" s="285" t="s">
        <v>290</v>
      </c>
      <c r="F41" s="285"/>
      <c r="G41" s="285"/>
      <c r="H41" s="285"/>
    </row>
    <row r="42" spans="1:8" ht="16" customHeight="1">
      <c r="B42" s="119"/>
      <c r="C42" s="119"/>
      <c r="D42" s="119"/>
      <c r="E42" s="285" t="s">
        <v>289</v>
      </c>
      <c r="F42" s="285"/>
      <c r="G42" s="285"/>
      <c r="H42" s="285"/>
    </row>
    <row r="43" spans="1:8" ht="16" customHeight="1">
      <c r="B43" s="119"/>
      <c r="C43" s="119"/>
      <c r="D43" s="119"/>
      <c r="E43" s="285" t="s">
        <v>288</v>
      </c>
      <c r="F43" s="285"/>
      <c r="G43" s="285"/>
      <c r="H43" s="285"/>
    </row>
    <row r="44" spans="1:8" ht="16" customHeight="1">
      <c r="B44" s="119"/>
      <c r="C44" s="119"/>
      <c r="D44" s="119"/>
      <c r="E44" s="285" t="s">
        <v>287</v>
      </c>
      <c r="F44" s="285"/>
      <c r="G44" s="285"/>
      <c r="H44" s="285"/>
    </row>
    <row r="45" spans="1:8" ht="16" customHeight="1">
      <c r="B45" s="119"/>
      <c r="C45" s="119"/>
      <c r="D45" s="119"/>
      <c r="E45" s="119"/>
      <c r="F45" s="119"/>
      <c r="G45" s="119"/>
      <c r="H45" s="119"/>
    </row>
    <row r="46" spans="1:8" ht="16" customHeight="1">
      <c r="B46" s="113"/>
      <c r="C46" s="113"/>
      <c r="D46" s="113"/>
      <c r="E46" s="113"/>
      <c r="F46" s="113"/>
      <c r="G46" s="113"/>
      <c r="H46" s="113"/>
    </row>
    <row r="47" spans="1:8" ht="20" customHeight="1">
      <c r="B47" s="113"/>
      <c r="C47" s="113"/>
      <c r="D47" s="113"/>
      <c r="E47" s="113"/>
      <c r="F47" s="113"/>
      <c r="G47" s="113"/>
      <c r="H47" s="113"/>
    </row>
    <row r="48" spans="1:8" ht="20" customHeight="1">
      <c r="B48" s="113"/>
      <c r="C48" s="113"/>
      <c r="D48" s="113"/>
      <c r="E48" s="113"/>
      <c r="F48" s="113"/>
      <c r="G48" s="113"/>
      <c r="H48" s="113"/>
    </row>
    <row r="49" spans="2:8" ht="20" customHeight="1">
      <c r="B49" s="113"/>
      <c r="C49" s="113"/>
      <c r="D49" s="113"/>
      <c r="E49" s="113"/>
      <c r="F49" s="113"/>
      <c r="G49" s="113"/>
      <c r="H49" s="113"/>
    </row>
    <row r="50" spans="2:8" ht="20" customHeight="1">
      <c r="B50" s="113"/>
      <c r="C50" s="113"/>
      <c r="D50" s="113"/>
      <c r="E50" s="113"/>
      <c r="F50" s="113"/>
      <c r="G50" s="113"/>
      <c r="H50" s="113"/>
    </row>
  </sheetData>
  <mergeCells count="12">
    <mergeCell ref="G6:H6"/>
    <mergeCell ref="E43:H43"/>
    <mergeCell ref="E44:H44"/>
    <mergeCell ref="G5:H5"/>
    <mergeCell ref="B5:D5"/>
    <mergeCell ref="B38:C38"/>
    <mergeCell ref="B6:D6"/>
    <mergeCell ref="E41:H41"/>
    <mergeCell ref="E42:H42"/>
    <mergeCell ref="C24:D24"/>
    <mergeCell ref="D23:H23"/>
    <mergeCell ref="C30:D30"/>
  </mergeCells>
  <pageMargins left="0.78740149736404419" right="0.78740149736404419" top="0.78740149736404419" bottom="0.78740149736404419" header="0.39370083808898926" footer="0.39370083808898926"/>
  <pageSetup paperSize="9" orientation="portrait" useFirstPageNumber="1" horizontalDpi="0" verticalDpi="0"/>
  <headerFooter alignWithMargins="0">
    <oddFooter>&amp;Rp 3/3</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PdG CCTP</vt:lpstr>
      <vt:lpstr>PdG DPGF</vt:lpstr>
      <vt:lpstr>LOT 04 Echafaudage-ITE</vt:lpstr>
      <vt:lpstr>RECAP</vt:lpstr>
      <vt:lpstr>'PdG CCTP'!Zone_d_impression</vt:lpstr>
      <vt:lpstr>'PdG DPGF'!Zone_d_impression</vt:lpstr>
      <vt:lpstr>RECAP!Zone_d_impression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Marie-Carmen Martin</dc:creator>
  <cp:lastModifiedBy>Marc Trichot</cp:lastModifiedBy>
  <cp:lastPrinted>2025-10-13T16:18:19Z</cp:lastPrinted>
  <dcterms:created xsi:type="dcterms:W3CDTF">2022-02-26T07:42:08Z</dcterms:created>
  <dcterms:modified xsi:type="dcterms:W3CDTF">2025-10-13T16:24:38Z</dcterms:modified>
</cp:coreProperties>
</file>